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DSV0000002.ap.cdc.fr\DFS_USERS$\VJOLITON\Profile\Desktop\"/>
    </mc:Choice>
  </mc:AlternateContent>
  <xr:revisionPtr revIDLastSave="0" documentId="13_ncr:1_{FDECD9F3-B487-4218-889F-E2D9C8A7B6D1}" xr6:coauthVersionLast="47" xr6:coauthVersionMax="47" xr10:uidLastSave="{00000000-0000-0000-0000-000000000000}"/>
  <bookViews>
    <workbookView xWindow="-120" yWindow="-120" windowWidth="29040" windowHeight="15720" tabRatio="735" activeTab="1" xr2:uid="{00000000-000D-0000-FFFF-FFFF00000000}"/>
  </bookViews>
  <sheets>
    <sheet name="26RDL" sheetId="49" r:id="rId1"/>
    <sheet name="56RDL" sheetId="40" r:id="rId2"/>
    <sheet name="51RDL" sheetId="43" r:id="rId3"/>
    <sheet name="59 RDL" sheetId="50" r:id="rId4"/>
    <sheet name="67RDL " sheetId="48" r:id="rId5"/>
    <sheet name="15QAF" sheetId="44" r:id="rId6"/>
    <sheet name="27QAF" sheetId="41" r:id="rId7"/>
    <sheet name="Austerlitz 1" sheetId="45" r:id="rId8"/>
    <sheet name="Austerlitz 2" sheetId="46" r:id="rId9"/>
    <sheet name="Austerlitz 3" sheetId="47" r:id="rId10"/>
  </sheets>
  <definedNames>
    <definedName name="_xlnm._FilterDatabase" localSheetId="0" hidden="1">'26RDL'!$A$48:$H$58</definedName>
    <definedName name="_xlnm._FilterDatabase" localSheetId="3" hidden="1">'59 RDL'!$A$48:$J$59</definedName>
    <definedName name="_xlnm.Print_Area" localSheetId="5">'15QAF'!$A:$F</definedName>
    <definedName name="_xlnm.Print_Area" localSheetId="0">'26RDL'!$A:$F</definedName>
    <definedName name="_xlnm.Print_Area" localSheetId="6">'27QAF'!$A:$F</definedName>
    <definedName name="_xlnm.Print_Area" localSheetId="1">'56RDL'!$A:$F</definedName>
    <definedName name="_xlnm.Print_Area" localSheetId="3">'59 RDL'!$A:$F</definedName>
    <definedName name="_xlnm.Print_Area" localSheetId="4">'67RDL '!$A:$F</definedName>
    <definedName name="_xlnm.Print_Area" localSheetId="7">'Austerlitz 1'!$A$1:$F$80</definedName>
    <definedName name="_xlnm.Print_Area" localSheetId="8">'Austerlitz 2'!$A:$F</definedName>
    <definedName name="_xlnm.Print_Area" localSheetId="9">'Austerlitz 3'!$A$1:$F$74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75" i="50" l="1"/>
  <c r="D75" i="50"/>
  <c r="C75" i="50"/>
  <c r="B75" i="50"/>
  <c r="A75" i="50"/>
  <c r="G59" i="50"/>
  <c r="F59" i="50"/>
  <c r="E59" i="50"/>
  <c r="D59" i="50"/>
  <c r="C59" i="50"/>
  <c r="B59" i="50"/>
  <c r="H58" i="50"/>
  <c r="H57" i="50"/>
  <c r="H56" i="50"/>
  <c r="H55" i="50"/>
  <c r="H54" i="50"/>
  <c r="H53" i="50"/>
  <c r="H52" i="50"/>
  <c r="H51" i="50"/>
  <c r="H50" i="50"/>
  <c r="H49" i="50"/>
  <c r="D25" i="50"/>
  <c r="E74" i="49" l="1"/>
  <c r="D74" i="49"/>
  <c r="C74" i="49"/>
  <c r="B74" i="49"/>
  <c r="A74" i="49"/>
  <c r="G59" i="49"/>
  <c r="F59" i="49"/>
  <c r="E59" i="49"/>
  <c r="D59" i="49"/>
  <c r="C59" i="49"/>
  <c r="B59" i="49"/>
  <c r="B7" i="49" s="1"/>
  <c r="H58" i="49"/>
  <c r="H57" i="49"/>
  <c r="H56" i="49"/>
  <c r="H55" i="49"/>
  <c r="H54" i="49"/>
  <c r="H53" i="49"/>
  <c r="H52" i="49"/>
  <c r="H51" i="49"/>
  <c r="H50" i="49"/>
  <c r="H49" i="49"/>
  <c r="D25" i="49"/>
  <c r="E75" i="48"/>
  <c r="D75" i="48"/>
  <c r="C75" i="48"/>
  <c r="B75" i="48"/>
  <c r="A75" i="48"/>
  <c r="G59" i="48"/>
  <c r="F59" i="48"/>
  <c r="E59" i="48"/>
  <c r="D59" i="48"/>
  <c r="C59" i="48"/>
  <c r="B59" i="48"/>
  <c r="H58" i="48"/>
  <c r="H57" i="48"/>
  <c r="H56" i="48"/>
  <c r="H55" i="48"/>
  <c r="H54" i="48"/>
  <c r="H53" i="48"/>
  <c r="H52" i="48"/>
  <c r="H51" i="48"/>
  <c r="H50" i="48"/>
  <c r="H49" i="48"/>
  <c r="D25" i="48"/>
  <c r="H65" i="47" l="1"/>
  <c r="G65" i="47"/>
  <c r="F65" i="47"/>
  <c r="E65" i="47"/>
  <c r="D65" i="47"/>
  <c r="C65" i="47"/>
  <c r="B65" i="47"/>
  <c r="I64" i="47"/>
  <c r="I63" i="47"/>
  <c r="I62" i="47"/>
  <c r="I61" i="47"/>
  <c r="I60" i="47"/>
  <c r="I59" i="47"/>
  <c r="I58" i="47"/>
  <c r="I57" i="47"/>
  <c r="I56" i="47"/>
  <c r="I55" i="47"/>
  <c r="I54" i="47"/>
  <c r="I53" i="47"/>
  <c r="H69" i="46"/>
  <c r="G69" i="46"/>
  <c r="F69" i="46"/>
  <c r="E69" i="46"/>
  <c r="D69" i="46"/>
  <c r="C69" i="46"/>
  <c r="B69" i="46"/>
  <c r="I68" i="46"/>
  <c r="I67" i="46"/>
  <c r="I66" i="46"/>
  <c r="I65" i="46"/>
  <c r="I64" i="46"/>
  <c r="I63" i="46"/>
  <c r="I62" i="46"/>
  <c r="I61" i="46"/>
  <c r="I60" i="46"/>
  <c r="I59" i="46"/>
  <c r="I58" i="46"/>
  <c r="I57" i="46"/>
  <c r="I56" i="46"/>
  <c r="I55" i="46"/>
  <c r="I54" i="46"/>
  <c r="I53" i="46"/>
  <c r="H69" i="45"/>
  <c r="G69" i="45"/>
  <c r="F69" i="45"/>
  <c r="E69" i="45"/>
  <c r="D69" i="45"/>
  <c r="C69" i="45"/>
  <c r="B69" i="45"/>
  <c r="I68" i="45"/>
  <c r="I67" i="45"/>
  <c r="I66" i="45"/>
  <c r="I65" i="45"/>
  <c r="I64" i="45"/>
  <c r="I63" i="45"/>
  <c r="I62" i="45"/>
  <c r="I61" i="45"/>
  <c r="I60" i="45"/>
  <c r="I59" i="45"/>
  <c r="I58" i="45"/>
  <c r="I57" i="45"/>
  <c r="I56" i="45"/>
  <c r="I55" i="45"/>
  <c r="I54" i="45"/>
  <c r="I53" i="45"/>
  <c r="I65" i="47" l="1"/>
  <c r="I69" i="46"/>
  <c r="I69" i="45"/>
  <c r="G67" i="44"/>
  <c r="F67" i="44"/>
  <c r="E67" i="44"/>
  <c r="D67" i="44"/>
  <c r="C67" i="44"/>
  <c r="B67" i="44"/>
  <c r="H66" i="44"/>
  <c r="H65" i="44"/>
  <c r="H64" i="44"/>
  <c r="H63" i="44"/>
  <c r="H62" i="44"/>
  <c r="H61" i="44"/>
  <c r="H60" i="44"/>
  <c r="H59" i="44"/>
  <c r="H58" i="44"/>
  <c r="H57" i="44"/>
  <c r="H56" i="44"/>
  <c r="H55" i="44"/>
  <c r="H54" i="44"/>
  <c r="H67" i="44" l="1"/>
  <c r="E78" i="43"/>
  <c r="D78" i="43"/>
  <c r="C78" i="43"/>
  <c r="B78" i="43"/>
  <c r="A78" i="43"/>
  <c r="G64" i="43"/>
  <c r="F64" i="43"/>
  <c r="E64" i="43"/>
  <c r="D64" i="43"/>
  <c r="C64" i="43"/>
  <c r="B64" i="43"/>
  <c r="H63" i="43"/>
  <c r="H62" i="43"/>
  <c r="H61" i="43"/>
  <c r="H60" i="43"/>
  <c r="H59" i="43"/>
  <c r="H58" i="43"/>
  <c r="H57" i="43"/>
  <c r="H56" i="43"/>
  <c r="H55" i="43"/>
  <c r="H54" i="43"/>
  <c r="H53" i="43"/>
  <c r="H52" i="43"/>
  <c r="H51" i="43"/>
  <c r="H50" i="43"/>
  <c r="H49" i="43"/>
  <c r="E78" i="41"/>
  <c r="D78" i="41"/>
  <c r="C78" i="41"/>
  <c r="B78" i="41"/>
  <c r="A78" i="41"/>
  <c r="G64" i="41"/>
  <c r="F64" i="41"/>
  <c r="E64" i="41"/>
  <c r="D64" i="41"/>
  <c r="C64" i="41"/>
  <c r="B64" i="41"/>
  <c r="H63" i="41"/>
  <c r="H62" i="41"/>
  <c r="H61" i="41"/>
  <c r="H60" i="41"/>
  <c r="H59" i="41"/>
  <c r="H58" i="41"/>
  <c r="H57" i="41"/>
  <c r="H56" i="41"/>
  <c r="H55" i="41"/>
  <c r="H54" i="41"/>
  <c r="H53" i="41"/>
  <c r="H52" i="41"/>
  <c r="H51" i="41"/>
  <c r="H50" i="41"/>
  <c r="H49" i="41"/>
  <c r="H62" i="40" l="1"/>
  <c r="H63" i="40"/>
  <c r="H59" i="40"/>
  <c r="H52" i="40"/>
  <c r="E79" i="40" l="1"/>
  <c r="D79" i="40"/>
  <c r="C79" i="40"/>
  <c r="B79" i="40"/>
  <c r="A79" i="40"/>
  <c r="H55" i="40" l="1"/>
  <c r="H54" i="40"/>
  <c r="H53" i="40"/>
  <c r="H51" i="40"/>
  <c r="H50" i="40"/>
  <c r="F64" i="40" l="1"/>
  <c r="E64" i="40"/>
  <c r="G64" i="40"/>
  <c r="B64" i="40"/>
  <c r="H49" i="40"/>
  <c r="H56" i="40"/>
  <c r="H57" i="40"/>
  <c r="D64" i="40"/>
  <c r="H58" i="40" l="1"/>
  <c r="H60" i="40"/>
  <c r="C64" i="40"/>
  <c r="H61" i="40"/>
</calcChain>
</file>

<file path=xl/sharedStrings.xml><?xml version="1.0" encoding="utf-8"?>
<sst xmlns="http://schemas.openxmlformats.org/spreadsheetml/2006/main" count="1081" uniqueCount="127">
  <si>
    <t>Caisse des Dépôts</t>
  </si>
  <si>
    <r>
      <rPr>
        <b/>
        <sz val="10"/>
        <color theme="1"/>
        <rFont val="Calibri"/>
        <family val="2"/>
        <scheme val="minor"/>
      </rPr>
      <t>ANNEXE 1 CCP - Descriptif des bâtiments et des prestations attendues pour le lot 1</t>
    </r>
    <r>
      <rPr>
        <sz val="10"/>
        <color theme="1"/>
        <rFont val="Calibri"/>
        <family val="2"/>
        <scheme val="minor"/>
      </rPr>
      <t xml:space="preserve"> </t>
    </r>
  </si>
  <si>
    <t>26 Rue de Lille</t>
  </si>
  <si>
    <t>75007 PARIS</t>
  </si>
  <si>
    <t>INFORMATIONS SUR LE BATIMENT</t>
  </si>
  <si>
    <t>SURFACE TOTALE DU SITE (LOCAUX M²)</t>
  </si>
  <si>
    <t>ACTIVITES PRINCIPALES SUR LE SITE</t>
  </si>
  <si>
    <t>NOMBRE DE NIVEAUX (inclus sous-sols+combles)</t>
  </si>
  <si>
    <t>Tertiaire</t>
  </si>
  <si>
    <r>
      <rPr>
        <b/>
        <sz val="10"/>
        <color theme="1"/>
        <rFont val="Calibri"/>
        <family val="2"/>
        <scheme val="minor"/>
      </rPr>
      <t>PERIODES DE FERMETURE DU SITE</t>
    </r>
    <r>
      <rPr>
        <sz val="10"/>
        <color theme="1"/>
        <rFont val="Calibri"/>
        <family val="2"/>
        <scheme val="minor"/>
      </rPr>
      <t xml:space="preserve"> du</t>
    </r>
  </si>
  <si>
    <t>NON</t>
  </si>
  <si>
    <t>au</t>
  </si>
  <si>
    <t>et</t>
  </si>
  <si>
    <t>du</t>
  </si>
  <si>
    <t>OCCUPATION DES LOCAUX</t>
  </si>
  <si>
    <t xml:space="preserve">Lundi </t>
  </si>
  <si>
    <t>X</t>
  </si>
  <si>
    <t>Samedi</t>
  </si>
  <si>
    <t>Mardi</t>
  </si>
  <si>
    <t>Dimanche</t>
  </si>
  <si>
    <t>Mercredi</t>
  </si>
  <si>
    <t>Jeudi</t>
  </si>
  <si>
    <t>Vendredi</t>
  </si>
  <si>
    <t>EFFECTIFS SUR LE BATIMENT</t>
  </si>
  <si>
    <t>Total</t>
  </si>
  <si>
    <t>Effectifs moyens</t>
  </si>
  <si>
    <t>INFORMATIONS SUR LES PRESTATIONS ATTENDUES</t>
  </si>
  <si>
    <t>PRESTATIONS SOUHAITEES</t>
  </si>
  <si>
    <t>Entretien des locaux</t>
  </si>
  <si>
    <t>Fourniture consommables sanitaires</t>
  </si>
  <si>
    <t>Tri selectif des déchets sur site</t>
  </si>
  <si>
    <t>Papier / DIB / Biodéchets / Verre / Plastique</t>
  </si>
  <si>
    <t>JOURS D'INTERVENTION</t>
  </si>
  <si>
    <t>Jours fériés</t>
  </si>
  <si>
    <t>PRESTATIONS EN JOURNEE / CONTINU</t>
  </si>
  <si>
    <t>COMMENTAIRES / PRECISIONS</t>
  </si>
  <si>
    <t>Entretien complet</t>
  </si>
  <si>
    <t>Permanences</t>
  </si>
  <si>
    <t>OUI</t>
  </si>
  <si>
    <t>Locaux sensibles</t>
  </si>
  <si>
    <t>Autre</t>
  </si>
  <si>
    <t>RELEVES DE SURFACES (A TITRE INDICATIF)</t>
  </si>
  <si>
    <t>Type de locaux</t>
  </si>
  <si>
    <t>BETON / CIMENT PEINT</t>
  </si>
  <si>
    <t>THERMOPLASTIQUES / LINO</t>
  </si>
  <si>
    <t>MOQUETTE</t>
  </si>
  <si>
    <t>MARBRE / PIERRE</t>
  </si>
  <si>
    <t>PARQUET</t>
  </si>
  <si>
    <t>CARRELAGE</t>
  </si>
  <si>
    <t>Hall d'Accueil</t>
  </si>
  <si>
    <t>Cours Interieures</t>
  </si>
  <si>
    <t>Circulations</t>
  </si>
  <si>
    <t>Sanitaires</t>
  </si>
  <si>
    <t>Salle de réunion</t>
  </si>
  <si>
    <t>Bureaux</t>
  </si>
  <si>
    <t>Escaliers, Ascenseurs et montes-charges</t>
  </si>
  <si>
    <t>Locaux Techniques / Poubelles</t>
  </si>
  <si>
    <t>Archives</t>
  </si>
  <si>
    <t>Cafeteria - Espace détente - Kitchenette</t>
  </si>
  <si>
    <t>FOURNITURES SANITAIRES</t>
  </si>
  <si>
    <t>Nb d'appareils</t>
  </si>
  <si>
    <t>Spécificités</t>
  </si>
  <si>
    <t>Distributeur papier hygiénique</t>
  </si>
  <si>
    <t>Distributeur savon</t>
  </si>
  <si>
    <t>Essuie-mains</t>
  </si>
  <si>
    <t>Balayettes</t>
  </si>
  <si>
    <t>Réceptacles hygiène féminine</t>
  </si>
  <si>
    <t>Diffuseurs désodorisant</t>
  </si>
  <si>
    <t>Tapis</t>
  </si>
  <si>
    <t>Couvre-sièges</t>
  </si>
  <si>
    <t>Blocs sanitaires</t>
  </si>
  <si>
    <t>Lavabos</t>
  </si>
  <si>
    <t>Cuvettes WC</t>
  </si>
  <si>
    <t>Urinoirs</t>
  </si>
  <si>
    <t>Douches</t>
  </si>
  <si>
    <t>56 Rue de Lille</t>
  </si>
  <si>
    <t>NOMBRE DE NIVEAUX (inclus sous-sols)</t>
  </si>
  <si>
    <t>Imprimerie</t>
  </si>
  <si>
    <t>Infirmerie</t>
  </si>
  <si>
    <t>Zone de préparation cuisine</t>
  </si>
  <si>
    <t>Vestiaires</t>
  </si>
  <si>
    <t>Salle de restauration</t>
  </si>
  <si>
    <t>3 (115x250) ; 1 (115x390) ; 1 (95x160) ; 2 (85x150)</t>
  </si>
  <si>
    <t>51 Rue de Lille</t>
  </si>
  <si>
    <t>Cuisine</t>
  </si>
  <si>
    <t>Non déterminé</t>
  </si>
  <si>
    <t>5 (85x150)
1 (120x210)</t>
  </si>
  <si>
    <t>15 Quai Anatole France</t>
  </si>
  <si>
    <t>Papier/carton / DIB / Biodéchets / Verre / Plastique</t>
  </si>
  <si>
    <t>divers</t>
  </si>
  <si>
    <t>vidéoprotection</t>
  </si>
  <si>
    <t>Périmétrie du bâtiment, parking, accès, issues de secours, hall, accueil, dégagements d'ascenseur, plateforme PMR, circulations et zones sensibles.</t>
  </si>
  <si>
    <t>local à vélo</t>
  </si>
  <si>
    <t>oui</t>
  </si>
  <si>
    <t>horaires d'accès</t>
  </si>
  <si>
    <t>7h - 20h00</t>
  </si>
  <si>
    <t>Cafeteria - FOYER</t>
  </si>
  <si>
    <t>Parking</t>
  </si>
  <si>
    <t>27 Quai Anatole France</t>
  </si>
  <si>
    <t>Batiment Austerlitz 1</t>
  </si>
  <si>
    <t>Caisse des dépôts et consignations</t>
  </si>
  <si>
    <t>72 avenue Pierre Mendès France</t>
  </si>
  <si>
    <t>75013 Paris</t>
  </si>
  <si>
    <r>
      <rPr>
        <b/>
        <sz val="10"/>
        <color theme="1"/>
        <rFont val="Calibri"/>
        <family val="2"/>
        <scheme val="minor"/>
      </rPr>
      <t>PERIODES DE FERMETURE DU SITE</t>
    </r>
    <r>
      <rPr>
        <sz val="10"/>
        <color theme="1"/>
        <rFont val="Calibri"/>
        <family val="2"/>
        <scheme val="minor"/>
      </rPr>
      <t xml:space="preserve">    du</t>
    </r>
  </si>
  <si>
    <t>Visiteurs (par jour)</t>
  </si>
  <si>
    <t>Papier-cartons / DIB / Emballages /Biodéchets</t>
  </si>
  <si>
    <t>Possibilité d'interventions ponctuelles le week-end pour les prestations spécifiques.</t>
  </si>
  <si>
    <t>Permanences voir CCP</t>
  </si>
  <si>
    <t>Périmétrie du bâtiment, accès piétons, parking, aire de livraison, issues de secours, accueil, rue intérieure, zone réglementée (DAB), terrasse.</t>
  </si>
  <si>
    <t>07H30-20H00</t>
  </si>
  <si>
    <t>RELEVES DE SURFACES</t>
  </si>
  <si>
    <t>Inox</t>
  </si>
  <si>
    <t>TOTAL</t>
  </si>
  <si>
    <t>Zone de préparation, cuisine</t>
  </si>
  <si>
    <t>Salles de Sports</t>
  </si>
  <si>
    <t>Terrasses</t>
  </si>
  <si>
    <t>Parkings S/Sol</t>
  </si>
  <si>
    <t>Batiment Austerlitz 2</t>
  </si>
  <si>
    <t>2/12 avenue Pierre Mendès France</t>
  </si>
  <si>
    <t>Divers</t>
  </si>
  <si>
    <t>Périmétrie du bâtiment, accès piétons, accès véhicules, aire de livraison, issues de secours, accueil, dégagements d'ascenseur, circulations et zones techniques.</t>
  </si>
  <si>
    <t>balayettes</t>
  </si>
  <si>
    <t>Batiment Austerlitz 3</t>
  </si>
  <si>
    <t>17 avenue Pierre Mendès France</t>
  </si>
  <si>
    <t>Cafétaria</t>
  </si>
  <si>
    <t>Parking vélos</t>
  </si>
  <si>
    <t>59 Rue de Lille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</si>
</sst>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3" formatCode="_-* #,##0.00_-;\-* #,##0.00_-;_-* &quot;-&quot;??_-;_-@_-"/>
    <numFmt numFmtId="164" formatCode="#,##0&quot; m²&quot;"/>
    <numFmt numFmtId="165" formatCode="[$-40C]d\-mmm\-yyyy;@"/>
    <numFmt numFmtId="166" formatCode="_-* #,##0.00\ _€_-;\-* #,##0.00\ _€_-;_-* &quot;-&quot;??\ _€_-;_-@_-"/>
  </numFmts>
  <fonts count="26" x14ac:knownFonts="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/>
      <name val="Arial"/>
      <family val="2"/>
    </font>
    <font>
      <b/>
      <sz val="8"/>
      <color indexed="9"/>
      <name val="Arial"/>
      <family val="2"/>
    </font>
    <font>
      <sz val="11"/>
      <color theme="1"/>
      <name val="Calibri"/>
      <family val="2"/>
      <scheme val="minor"/>
    </font>
    <font>
      <b/>
      <sz val="16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3"/>
      <name val="Calibri"/>
      <family val="2"/>
      <scheme val="minor"/>
    </font>
    <font>
      <b/>
      <u/>
      <sz val="12"/>
      <name val="Calibri"/>
      <family val="2"/>
      <scheme val="minor"/>
    </font>
    <font>
      <sz val="12"/>
      <color theme="4"/>
      <name val="Calibri"/>
      <family val="2"/>
      <scheme val="minor"/>
    </font>
    <font>
      <sz val="12"/>
      <color rgb="FF0070C0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</fills>
  <borders count="59">
    <border>
      <left/>
      <right/>
      <top/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 diagonalUp="1">
      <left/>
      <right/>
      <top style="thin">
        <color theme="0"/>
      </top>
      <bottom style="thin">
        <color theme="0"/>
      </bottom>
      <diagonal style="thin">
        <color theme="0"/>
      </diagonal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9"/>
      </left>
      <right style="thin">
        <color indexed="9"/>
      </right>
      <top style="hair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 diagonalUp="1">
      <left/>
      <right/>
      <top/>
      <bottom style="thin">
        <color theme="0"/>
      </bottom>
      <diagonal style="thin">
        <color theme="0"/>
      </diagonal>
    </border>
    <border>
      <left/>
      <right/>
      <top style="thin">
        <color theme="0"/>
      </top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thin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/>
      <bottom style="thin">
        <color theme="2" tint="-9.9978637043366805E-2"/>
      </bottom>
      <diagonal/>
    </border>
  </borders>
  <cellStyleXfs count="4">
    <xf numFmtId="0" fontId="0" fillId="0" borderId="0"/>
    <xf numFmtId="0" fontId="8" fillId="0" borderId="0"/>
    <xf numFmtId="43" fontId="13" fillId="0" borderId="0" applyFont="0" applyFill="0" applyBorder="0" applyAlignment="0" applyProtection="0"/>
    <xf numFmtId="0" fontId="22" fillId="0" borderId="0"/>
  </cellStyleXfs>
  <cellXfs count="2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applyFont="1"/>
    <xf numFmtId="0" fontId="3" fillId="3" borderId="3" xfId="0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0" fontId="1" fillId="3" borderId="2" xfId="0" applyFont="1" applyFill="1" applyBorder="1" applyAlignment="1">
      <alignment horizontal="center" vertical="center"/>
    </xf>
    <xf numFmtId="0" fontId="7" fillId="0" borderId="0" xfId="0" applyFont="1"/>
    <xf numFmtId="0" fontId="3" fillId="0" borderId="0" xfId="0" applyFont="1" applyAlignment="1">
      <alignment vertical="center"/>
    </xf>
    <xf numFmtId="0" fontId="1" fillId="3" borderId="8" xfId="0" applyFont="1" applyFill="1" applyBorder="1" applyAlignment="1">
      <alignment horizontal="left" vertical="center"/>
    </xf>
    <xf numFmtId="0" fontId="1" fillId="3" borderId="9" xfId="0" applyFont="1" applyFill="1" applyBorder="1" applyAlignment="1">
      <alignment horizontal="left" vertical="center"/>
    </xf>
    <xf numFmtId="0" fontId="0" fillId="0" borderId="10" xfId="0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0" fillId="4" borderId="0" xfId="0" applyFill="1"/>
    <xf numFmtId="0" fontId="5" fillId="5" borderId="0" xfId="0" applyFont="1" applyFill="1"/>
    <xf numFmtId="0" fontId="4" fillId="4" borderId="0" xfId="0" applyFont="1" applyFill="1" applyAlignment="1">
      <alignment horizontal="left"/>
    </xf>
    <xf numFmtId="0" fontId="3" fillId="4" borderId="0" xfId="0" applyFont="1" applyFill="1"/>
    <xf numFmtId="0" fontId="1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4" borderId="6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6" xfId="0" applyFill="1" applyBorder="1"/>
    <xf numFmtId="0" fontId="3" fillId="0" borderId="12" xfId="0" applyFont="1" applyBorder="1"/>
    <xf numFmtId="0" fontId="3" fillId="4" borderId="12" xfId="0" applyFont="1" applyFill="1" applyBorder="1" applyAlignment="1">
      <alignment horizontal="center"/>
    </xf>
    <xf numFmtId="0" fontId="0" fillId="4" borderId="6" xfId="0" applyFill="1" applyBorder="1" applyAlignment="1">
      <alignment vertical="center"/>
    </xf>
    <xf numFmtId="0" fontId="3" fillId="4" borderId="3" xfId="0" applyFont="1" applyFill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3" fontId="4" fillId="3" borderId="3" xfId="0" applyNumberFormat="1" applyFont="1" applyFill="1" applyBorder="1" applyAlignment="1">
      <alignment horizontal="center"/>
    </xf>
    <xf numFmtId="164" fontId="9" fillId="0" borderId="13" xfId="0" applyNumberFormat="1" applyFont="1" applyBorder="1" applyAlignment="1" applyProtection="1">
      <alignment horizontal="center" vertical="center"/>
      <protection hidden="1"/>
    </xf>
    <xf numFmtId="164" fontId="9" fillId="0" borderId="14" xfId="0" applyNumberFormat="1" applyFont="1" applyBorder="1" applyAlignment="1" applyProtection="1">
      <alignment horizontal="center" vertical="center"/>
      <protection hidden="1"/>
    </xf>
    <xf numFmtId="164" fontId="9" fillId="0" borderId="15" xfId="0" applyNumberFormat="1" applyFont="1" applyBorder="1" applyAlignment="1" applyProtection="1">
      <alignment horizontal="center" vertical="center"/>
      <protection hidden="1"/>
    </xf>
    <xf numFmtId="164" fontId="9" fillId="0" borderId="16" xfId="0" applyNumberFormat="1" applyFont="1" applyBorder="1" applyAlignment="1" applyProtection="1">
      <alignment horizontal="center" vertical="center"/>
      <protection hidden="1"/>
    </xf>
    <xf numFmtId="164" fontId="9" fillId="0" borderId="17" xfId="0" applyNumberFormat="1" applyFont="1" applyBorder="1" applyAlignment="1" applyProtection="1">
      <alignment horizontal="center" vertical="center"/>
      <protection hidden="1"/>
    </xf>
    <xf numFmtId="164" fontId="9" fillId="0" borderId="18" xfId="0" applyNumberFormat="1" applyFont="1" applyBorder="1" applyAlignment="1" applyProtection="1">
      <alignment horizontal="center" vertical="center"/>
      <protection hidden="1"/>
    </xf>
    <xf numFmtId="164" fontId="9" fillId="0" borderId="19" xfId="0" applyNumberFormat="1" applyFont="1" applyBorder="1" applyAlignment="1" applyProtection="1">
      <alignment horizontal="center" vertical="center"/>
      <protection hidden="1"/>
    </xf>
    <xf numFmtId="164" fontId="0" fillId="0" borderId="20" xfId="0" applyNumberFormat="1" applyBorder="1"/>
    <xf numFmtId="0" fontId="10" fillId="3" borderId="0" xfId="0" applyFont="1" applyFill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2" fillId="5" borderId="23" xfId="0" applyFont="1" applyFill="1" applyBorder="1" applyAlignment="1" applyProtection="1">
      <alignment horizontal="center" vertical="center"/>
      <protection hidden="1"/>
    </xf>
    <xf numFmtId="0" fontId="12" fillId="5" borderId="24" xfId="0" applyFont="1" applyFill="1" applyBorder="1" applyAlignment="1" applyProtection="1">
      <alignment horizontal="center" vertical="center"/>
      <protection hidden="1"/>
    </xf>
    <xf numFmtId="0" fontId="12" fillId="4" borderId="0" xfId="0" applyFont="1" applyFill="1" applyAlignment="1" applyProtection="1">
      <alignment horizontal="center" vertical="center"/>
      <protection hidden="1"/>
    </xf>
    <xf numFmtId="0" fontId="9" fillId="0" borderId="26" xfId="0" applyFont="1" applyBorder="1" applyAlignment="1">
      <alignment horizontal="center" vertical="center" wrapText="1"/>
    </xf>
    <xf numFmtId="0" fontId="12" fillId="5" borderId="27" xfId="0" applyFont="1" applyFill="1" applyBorder="1" applyAlignment="1" applyProtection="1">
      <alignment horizontal="center" vertical="center"/>
      <protection hidden="1"/>
    </xf>
    <xf numFmtId="0" fontId="11" fillId="3" borderId="25" xfId="0" applyFont="1" applyFill="1" applyBorder="1" applyAlignment="1">
      <alignment horizontal="center" vertical="center" wrapText="1"/>
    </xf>
    <xf numFmtId="0" fontId="11" fillId="3" borderId="21" xfId="0" applyFont="1" applyFill="1" applyBorder="1" applyAlignment="1">
      <alignment horizontal="center" vertical="center" wrapText="1"/>
    </xf>
    <xf numFmtId="0" fontId="11" fillId="3" borderId="15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right"/>
    </xf>
    <xf numFmtId="0" fontId="3" fillId="4" borderId="0" xfId="0" applyFont="1" applyFill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165" fontId="18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4" fontId="10" fillId="3" borderId="0" xfId="0" applyNumberFormat="1" applyFont="1" applyFill="1" applyAlignment="1">
      <alignment horizontal="center" vertical="center" wrapText="1"/>
    </xf>
    <xf numFmtId="4" fontId="0" fillId="0" borderId="0" xfId="0" applyNumberFormat="1"/>
    <xf numFmtId="4" fontId="9" fillId="0" borderId="13" xfId="0" applyNumberFormat="1" applyFont="1" applyBorder="1" applyAlignment="1" applyProtection="1">
      <alignment horizontal="center" vertical="center"/>
      <protection hidden="1"/>
    </xf>
    <xf numFmtId="0" fontId="9" fillId="0" borderId="14" xfId="0" applyFont="1" applyBorder="1" applyAlignment="1" applyProtection="1">
      <alignment horizontal="center" vertical="center"/>
      <protection hidden="1"/>
    </xf>
    <xf numFmtId="4" fontId="1" fillId="0" borderId="20" xfId="0" applyNumberFormat="1" applyFont="1" applyBorder="1" applyAlignment="1">
      <alignment vertical="center"/>
    </xf>
    <xf numFmtId="0" fontId="9" fillId="0" borderId="15" xfId="0" applyFont="1" applyBorder="1" applyAlignment="1" applyProtection="1">
      <alignment horizontal="center" vertical="center"/>
      <protection hidden="1"/>
    </xf>
    <xf numFmtId="4" fontId="1" fillId="0" borderId="0" xfId="0" applyNumberFormat="1" applyFont="1" applyAlignment="1">
      <alignment vertical="center"/>
    </xf>
    <xf numFmtId="4" fontId="9" fillId="0" borderId="16" xfId="0" applyNumberFormat="1" applyFont="1" applyBorder="1" applyAlignment="1" applyProtection="1">
      <alignment horizontal="center" vertical="center"/>
      <protection hidden="1"/>
    </xf>
    <xf numFmtId="4" fontId="0" fillId="0" borderId="0" xfId="0" applyNumberFormat="1" applyAlignment="1">
      <alignment vertical="center"/>
    </xf>
    <xf numFmtId="4" fontId="3" fillId="0" borderId="0" xfId="0" applyNumberFormat="1" applyFont="1" applyAlignment="1">
      <alignment vertical="center"/>
    </xf>
    <xf numFmtId="4" fontId="0" fillId="0" borderId="20" xfId="0" applyNumberFormat="1" applyBorder="1"/>
    <xf numFmtId="0" fontId="10" fillId="0" borderId="48" xfId="0" applyFont="1" applyBorder="1" applyAlignment="1" applyProtection="1">
      <alignment horizontal="center" vertical="center"/>
      <protection hidden="1"/>
    </xf>
    <xf numFmtId="0" fontId="5" fillId="8" borderId="0" xfId="0" applyFont="1" applyFill="1"/>
    <xf numFmtId="4" fontId="4" fillId="3" borderId="3" xfId="0" applyNumberFormat="1" applyFont="1" applyFill="1" applyBorder="1" applyAlignment="1">
      <alignment horizontal="center"/>
    </xf>
    <xf numFmtId="0" fontId="3" fillId="3" borderId="49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3" fillId="0" borderId="6" xfId="0" applyFont="1" applyBorder="1" applyAlignment="1">
      <alignment horizontal="center"/>
    </xf>
    <xf numFmtId="0" fontId="5" fillId="4" borderId="0" xfId="0" applyFont="1" applyFill="1"/>
    <xf numFmtId="0" fontId="23" fillId="8" borderId="0" xfId="3" applyFont="1" applyFill="1" applyAlignment="1">
      <alignment horizontal="center" vertical="center" wrapText="1"/>
    </xf>
    <xf numFmtId="164" fontId="9" fillId="0" borderId="51" xfId="3" applyNumberFormat="1" applyFont="1" applyBorder="1" applyAlignment="1" applyProtection="1">
      <alignment horizontal="center" vertical="center"/>
      <protection hidden="1"/>
    </xf>
    <xf numFmtId="2" fontId="9" fillId="0" borderId="52" xfId="3" applyNumberFormat="1" applyFont="1" applyBorder="1" applyAlignment="1" applyProtection="1">
      <alignment horizontal="center" vertical="center"/>
      <protection hidden="1"/>
    </xf>
    <xf numFmtId="2" fontId="9" fillId="0" borderId="53" xfId="3" applyNumberFormat="1" applyFont="1" applyBorder="1" applyAlignment="1" applyProtection="1">
      <alignment horizontal="center" vertical="center"/>
      <protection hidden="1"/>
    </xf>
    <xf numFmtId="164" fontId="9" fillId="0" borderId="54" xfId="3" applyNumberFormat="1" applyFont="1" applyBorder="1" applyAlignment="1" applyProtection="1">
      <alignment horizontal="center" vertical="center"/>
      <protection hidden="1"/>
    </xf>
    <xf numFmtId="2" fontId="9" fillId="0" borderId="55" xfId="3" applyNumberFormat="1" applyFont="1" applyBorder="1" applyAlignment="1" applyProtection="1">
      <alignment horizontal="center" vertical="center"/>
      <protection hidden="1"/>
    </xf>
    <xf numFmtId="2" fontId="9" fillId="0" borderId="54" xfId="3" applyNumberFormat="1" applyFont="1" applyBorder="1" applyAlignment="1" applyProtection="1">
      <alignment horizontal="center" vertical="center"/>
      <protection hidden="1"/>
    </xf>
    <xf numFmtId="164" fontId="9" fillId="0" borderId="56" xfId="3" applyNumberFormat="1" applyFont="1" applyBorder="1" applyAlignment="1" applyProtection="1">
      <alignment horizontal="center" vertical="center"/>
      <protection hidden="1"/>
    </xf>
    <xf numFmtId="2" fontId="9" fillId="0" borderId="57" xfId="3" applyNumberFormat="1" applyFont="1" applyBorder="1" applyAlignment="1" applyProtection="1">
      <alignment horizontal="center" vertical="center"/>
      <protection hidden="1"/>
    </xf>
    <xf numFmtId="2" fontId="0" fillId="0" borderId="0" xfId="0" applyNumberFormat="1" applyAlignment="1">
      <alignment vertical="center"/>
    </xf>
    <xf numFmtId="2" fontId="2" fillId="0" borderId="0" xfId="0" applyNumberFormat="1" applyFont="1"/>
    <xf numFmtId="0" fontId="3" fillId="4" borderId="12" xfId="0" applyFont="1" applyFill="1" applyBorder="1" applyAlignment="1">
      <alignment horizontal="center" vertical="center"/>
    </xf>
    <xf numFmtId="0" fontId="3" fillId="4" borderId="58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3" fillId="3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3" borderId="3" xfId="0" applyFont="1" applyFill="1" applyBorder="1" applyAlignment="1">
      <alignment horizontal="center" wrapText="1"/>
    </xf>
    <xf numFmtId="0" fontId="9" fillId="0" borderId="20" xfId="1" applyFont="1" applyBorder="1" applyAlignment="1">
      <alignment horizontal="left" vertical="center"/>
    </xf>
    <xf numFmtId="164" fontId="9" fillId="0" borderId="20" xfId="2" applyNumberFormat="1" applyFont="1" applyFill="1" applyBorder="1" applyAlignment="1">
      <alignment horizontal="center" vertical="center"/>
    </xf>
    <xf numFmtId="164" fontId="10" fillId="0" borderId="20" xfId="2" applyNumberFormat="1" applyFont="1" applyFill="1" applyBorder="1" applyAlignment="1">
      <alignment horizontal="center" vertical="center"/>
    </xf>
    <xf numFmtId="0" fontId="0" fillId="0" borderId="20" xfId="0" applyBorder="1" applyAlignment="1">
      <alignment horizontal="left" vertical="center"/>
    </xf>
    <xf numFmtId="164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20" xfId="1" applyFont="1" applyFill="1" applyBorder="1" applyAlignment="1">
      <alignment horizontal="left" vertical="center"/>
    </xf>
    <xf numFmtId="164" fontId="9" fillId="4" borderId="20" xfId="2" applyNumberFormat="1" applyFont="1" applyFill="1" applyBorder="1" applyAlignment="1">
      <alignment horizontal="center"/>
    </xf>
    <xf numFmtId="164" fontId="10" fillId="4" borderId="20" xfId="2" applyNumberFormat="1" applyFont="1" applyFill="1" applyBorder="1" applyAlignment="1">
      <alignment horizontal="center"/>
    </xf>
    <xf numFmtId="0" fontId="0" fillId="0" borderId="20" xfId="0" applyBorder="1" applyAlignment="1">
      <alignment vertical="center"/>
    </xf>
    <xf numFmtId="164" fontId="0" fillId="0" borderId="20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6" borderId="20" xfId="1" applyFont="1" applyFill="1" applyBorder="1" applyAlignment="1">
      <alignment horizontal="left" vertical="center"/>
    </xf>
    <xf numFmtId="166" fontId="9" fillId="6" borderId="20" xfId="2" applyNumberFormat="1" applyFont="1" applyFill="1" applyBorder="1" applyAlignment="1">
      <alignment horizontal="center" vertical="center"/>
    </xf>
    <xf numFmtId="166" fontId="10" fillId="9" borderId="20" xfId="2" applyNumberFormat="1" applyFont="1" applyFill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4" fillId="6" borderId="28" xfId="0" applyFont="1" applyFill="1" applyBorder="1" applyAlignment="1">
      <alignment horizontal="left" vertical="center"/>
    </xf>
    <xf numFmtId="0" fontId="14" fillId="6" borderId="29" xfId="0" applyFont="1" applyFill="1" applyBorder="1" applyAlignment="1">
      <alignment horizontal="left" vertical="center"/>
    </xf>
    <xf numFmtId="0" fontId="14" fillId="6" borderId="30" xfId="0" applyFont="1" applyFill="1" applyBorder="1" applyAlignment="1">
      <alignment horizontal="left" vertical="center"/>
    </xf>
    <xf numFmtId="0" fontId="16" fillId="7" borderId="31" xfId="0" applyFont="1" applyFill="1" applyBorder="1" applyAlignment="1">
      <alignment horizontal="left" vertical="center" wrapText="1"/>
    </xf>
    <xf numFmtId="0" fontId="16" fillId="7" borderId="32" xfId="0" applyFont="1" applyFill="1" applyBorder="1" applyAlignment="1">
      <alignment horizontal="left" vertical="center" wrapText="1"/>
    </xf>
    <xf numFmtId="0" fontId="16" fillId="7" borderId="33" xfId="0" applyFont="1" applyFill="1" applyBorder="1" applyAlignment="1">
      <alignment horizontal="left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6" fillId="7" borderId="36" xfId="0" applyFont="1" applyFill="1" applyBorder="1" applyAlignment="1">
      <alignment horizontal="left" vertical="center" wrapText="1"/>
    </xf>
    <xf numFmtId="0" fontId="16" fillId="7" borderId="37" xfId="0" applyFont="1" applyFill="1" applyBorder="1" applyAlignment="1">
      <alignment horizontal="left" vertical="center" wrapText="1"/>
    </xf>
    <xf numFmtId="0" fontId="16" fillId="7" borderId="38" xfId="0" applyFont="1" applyFill="1" applyBorder="1" applyAlignment="1">
      <alignment horizontal="left" vertical="center" wrapText="1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16" fillId="7" borderId="42" xfId="0" applyFont="1" applyFill="1" applyBorder="1" applyAlignment="1">
      <alignment horizontal="left" vertical="center" wrapText="1"/>
    </xf>
    <xf numFmtId="0" fontId="16" fillId="7" borderId="43" xfId="0" applyFont="1" applyFill="1" applyBorder="1" applyAlignment="1">
      <alignment horizontal="left" vertical="center" wrapText="1"/>
    </xf>
    <xf numFmtId="0" fontId="16" fillId="7" borderId="44" xfId="0" applyFont="1" applyFill="1" applyBorder="1" applyAlignment="1">
      <alignment horizontal="left" vertical="center" wrapText="1"/>
    </xf>
    <xf numFmtId="0" fontId="7" fillId="0" borderId="45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0" fillId="3" borderId="50" xfId="0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8" borderId="28" xfId="0" applyFont="1" applyFill="1" applyBorder="1" applyAlignment="1">
      <alignment horizontal="left" vertical="center"/>
    </xf>
    <xf numFmtId="0" fontId="5" fillId="8" borderId="29" xfId="0" applyFont="1" applyFill="1" applyBorder="1" applyAlignment="1">
      <alignment horizontal="left" vertical="center"/>
    </xf>
    <xf numFmtId="0" fontId="5" fillId="8" borderId="30" xfId="0" applyFont="1" applyFill="1" applyBorder="1" applyAlignment="1">
      <alignment horizontal="left" vertical="center"/>
    </xf>
    <xf numFmtId="0" fontId="20" fillId="7" borderId="31" xfId="0" applyFont="1" applyFill="1" applyBorder="1" applyAlignment="1">
      <alignment vertical="center" wrapText="1"/>
    </xf>
    <xf numFmtId="0" fontId="20" fillId="7" borderId="32" xfId="0" applyFont="1" applyFill="1" applyBorder="1" applyAlignment="1">
      <alignment vertical="center" wrapText="1"/>
    </xf>
    <xf numFmtId="0" fontId="20" fillId="7" borderId="33" xfId="0" applyFont="1" applyFill="1" applyBorder="1" applyAlignment="1">
      <alignment vertical="center" wrapText="1"/>
    </xf>
    <xf numFmtId="0" fontId="20" fillId="0" borderId="34" xfId="0" applyFont="1" applyBorder="1" applyAlignment="1">
      <alignment vertical="center" wrapText="1"/>
    </xf>
    <xf numFmtId="0" fontId="20" fillId="0" borderId="32" xfId="0" applyFont="1" applyBorder="1" applyAlignment="1">
      <alignment vertical="center" wrapText="1"/>
    </xf>
    <xf numFmtId="0" fontId="20" fillId="0" borderId="35" xfId="0" applyFont="1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20" fillId="7" borderId="36" xfId="0" applyFont="1" applyFill="1" applyBorder="1" applyAlignment="1">
      <alignment vertical="center" wrapText="1"/>
    </xf>
    <xf numFmtId="0" fontId="20" fillId="7" borderId="37" xfId="0" applyFont="1" applyFill="1" applyBorder="1" applyAlignment="1">
      <alignment vertical="center" wrapText="1"/>
    </xf>
    <xf numFmtId="0" fontId="20" fillId="7" borderId="38" xfId="0" applyFont="1" applyFill="1" applyBorder="1" applyAlignment="1">
      <alignment vertical="center" wrapText="1"/>
    </xf>
    <xf numFmtId="0" fontId="21" fillId="0" borderId="39" xfId="0" applyFont="1" applyBorder="1" applyAlignment="1"/>
    <xf numFmtId="0" fontId="21" fillId="0" borderId="40" xfId="0" applyFont="1" applyBorder="1" applyAlignment="1"/>
    <xf numFmtId="0" fontId="21" fillId="0" borderId="41" xfId="0" applyFont="1" applyBorder="1" applyAlignment="1"/>
    <xf numFmtId="0" fontId="20" fillId="7" borderId="42" xfId="0" applyFont="1" applyFill="1" applyBorder="1" applyAlignment="1">
      <alignment vertical="center" wrapText="1"/>
    </xf>
    <xf numFmtId="0" fontId="20" fillId="7" borderId="43" xfId="0" applyFont="1" applyFill="1" applyBorder="1" applyAlignment="1">
      <alignment vertical="center" wrapText="1"/>
    </xf>
    <xf numFmtId="0" fontId="20" fillId="7" borderId="44" xfId="0" applyFont="1" applyFill="1" applyBorder="1" applyAlignment="1">
      <alignment vertical="center" wrapText="1"/>
    </xf>
    <xf numFmtId="0" fontId="20" fillId="0" borderId="45" xfId="0" applyFont="1" applyBorder="1" applyAlignment="1">
      <alignment vertical="center" wrapText="1"/>
    </xf>
    <xf numFmtId="0" fontId="20" fillId="0" borderId="46" xfId="0" applyFont="1" applyBorder="1" applyAlignment="1">
      <alignment vertical="center" wrapText="1"/>
    </xf>
    <xf numFmtId="0" fontId="20" fillId="0" borderId="47" xfId="0" applyFont="1" applyBorder="1" applyAlignment="1">
      <alignment vertical="center" wrapText="1"/>
    </xf>
    <xf numFmtId="0" fontId="24" fillId="7" borderId="31" xfId="0" applyFont="1" applyFill="1" applyBorder="1" applyAlignment="1">
      <alignment vertical="center" wrapText="1"/>
    </xf>
    <xf numFmtId="0" fontId="24" fillId="7" borderId="32" xfId="0" applyFont="1" applyFill="1" applyBorder="1" applyAlignment="1">
      <alignment vertical="center" wrapText="1"/>
    </xf>
    <xf numFmtId="0" fontId="24" fillId="7" borderId="33" xfId="0" applyFont="1" applyFill="1" applyBorder="1" applyAlignment="1">
      <alignment vertical="center" wrapText="1"/>
    </xf>
    <xf numFmtId="0" fontId="25" fillId="0" borderId="34" xfId="0" applyFont="1" applyBorder="1" applyAlignment="1">
      <alignment vertical="center" wrapText="1"/>
    </xf>
    <xf numFmtId="0" fontId="25" fillId="0" borderId="32" xfId="0" applyFont="1" applyBorder="1" applyAlignment="1">
      <alignment vertical="center" wrapText="1"/>
    </xf>
    <xf numFmtId="0" fontId="25" fillId="0" borderId="35" xfId="0" applyFont="1" applyBorder="1" applyAlignment="1">
      <alignment vertical="center" wrapText="1"/>
    </xf>
    <xf numFmtId="0" fontId="24" fillId="7" borderId="36" xfId="0" applyFont="1" applyFill="1" applyBorder="1" applyAlignment="1">
      <alignment vertical="center" wrapText="1"/>
    </xf>
    <xf numFmtId="0" fontId="24" fillId="7" borderId="37" xfId="0" applyFont="1" applyFill="1" applyBorder="1" applyAlignment="1">
      <alignment vertical="center" wrapText="1"/>
    </xf>
    <xf numFmtId="0" fontId="24" fillId="7" borderId="38" xfId="0" applyFont="1" applyFill="1" applyBorder="1" applyAlignment="1">
      <alignment vertical="center" wrapText="1"/>
    </xf>
    <xf numFmtId="0" fontId="25" fillId="0" borderId="39" xfId="0" applyFont="1" applyBorder="1" applyAlignment="1"/>
    <xf numFmtId="0" fontId="25" fillId="0" borderId="40" xfId="0" applyFont="1" applyBorder="1" applyAlignment="1"/>
    <xf numFmtId="0" fontId="25" fillId="0" borderId="41" xfId="0" applyFont="1" applyBorder="1" applyAlignment="1"/>
    <xf numFmtId="0" fontId="24" fillId="7" borderId="42" xfId="0" applyFont="1" applyFill="1" applyBorder="1" applyAlignment="1">
      <alignment vertical="center" wrapText="1"/>
    </xf>
    <xf numFmtId="0" fontId="24" fillId="7" borderId="43" xfId="0" applyFont="1" applyFill="1" applyBorder="1" applyAlignment="1">
      <alignment vertical="center" wrapText="1"/>
    </xf>
    <xf numFmtId="0" fontId="24" fillId="7" borderId="44" xfId="0" applyFont="1" applyFill="1" applyBorder="1" applyAlignment="1">
      <alignment vertical="center" wrapText="1"/>
    </xf>
    <xf numFmtId="0" fontId="25" fillId="0" borderId="45" xfId="0" applyFont="1" applyBorder="1" applyAlignment="1">
      <alignment vertical="center" wrapText="1"/>
    </xf>
    <xf numFmtId="0" fontId="25" fillId="0" borderId="46" xfId="0" applyFont="1" applyBorder="1" applyAlignment="1">
      <alignment vertical="center" wrapText="1"/>
    </xf>
    <xf numFmtId="0" fontId="25" fillId="0" borderId="47" xfId="0" applyFont="1" applyBorder="1" applyAlignment="1">
      <alignment vertical="center" wrapText="1"/>
    </xf>
  </cellXfs>
  <cellStyles count="4">
    <cellStyle name="Milliers" xfId="2" builtinId="3"/>
    <cellStyle name="Normal" xfId="0" builtinId="0"/>
    <cellStyle name="Normal 2" xfId="1" xr:uid="{F7E1F3B3-A25E-4FBC-80AC-257135FDD392}"/>
    <cellStyle name="Normal 5" xfId="3" xr:uid="{6F717332-8768-4EC4-A048-85B81C9DA6E4}"/>
  </cellStyles>
  <dxfs count="4">
    <dxf>
      <fill>
        <patternFill>
          <bgColor theme="2"/>
        </patternFill>
      </fill>
    </dxf>
    <dxf>
      <font>
        <b/>
        <i val="0"/>
      </font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  <dxf>
      <font>
        <b/>
        <i val="0"/>
      </font>
      <fill>
        <patternFill>
          <bgColor theme="2" tint="-9.9948118533890809E-2"/>
        </patternFill>
      </fill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  <dxf>
      <font>
        <b val="0"/>
        <i val="0"/>
      </font>
      <border>
        <left style="thin">
          <color theme="2" tint="-9.9948118533890809E-2"/>
        </left>
        <right style="thin">
          <color theme="2" tint="-9.9948118533890809E-2"/>
        </right>
        <top style="thin">
          <color theme="2" tint="-9.9948118533890809E-2"/>
        </top>
        <bottom style="thin">
          <color theme="2" tint="-9.9948118533890809E-2"/>
        </bottom>
        <vertical style="thin">
          <color theme="2" tint="-9.9948118533890809E-2"/>
        </vertical>
        <horizontal style="thin">
          <color theme="2" tint="-9.9948118533890809E-2"/>
        </horizontal>
      </border>
    </dxf>
  </dxfs>
  <tableStyles count="1" defaultTableStyle="TableStyleMedium2" defaultPivotStyle="PivotStyleLight16">
    <tableStyle name="Style de tableau 1" pivot="0" count="4" xr9:uid="{00000000-0011-0000-FFFF-FFFF00000000}">
      <tableStyleElement type="wholeTable" dxfId="3"/>
      <tableStyleElement type="headerRow" dxfId="2"/>
      <tableStyleElement type="totalRow" dxfId="1"/>
      <tableStyleElement type="firstRowStripe" dxfId="0"/>
    </tableStyle>
  </tableStyles>
  <colors>
    <mruColors>
      <color rgb="FFDBF53D"/>
      <color rgb="FF1005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A144D-9442-49F8-ACB1-B0AA9801B943}">
  <dimension ref="A1:H76"/>
  <sheetViews>
    <sheetView topLeftCell="A18" zoomScale="112" zoomScaleNormal="112" zoomScaleSheetLayoutView="106" zoomScalePageLayoutView="98" workbookViewId="0">
      <selection activeCell="D31" sqref="D31:F31"/>
    </sheetView>
  </sheetViews>
  <sheetFormatPr baseColWidth="10" defaultColWidth="11.453125" defaultRowHeight="14.5" x14ac:dyDescent="0.35"/>
  <cols>
    <col min="1" max="1" width="32.7265625" style="4" customWidth="1"/>
    <col min="2" max="2" width="27" style="4" customWidth="1"/>
    <col min="3" max="6" width="13.54296875" style="4" customWidth="1"/>
    <col min="7" max="7" width="11" bestFit="1" customWidth="1"/>
    <col min="8" max="8" width="12.1796875" style="4" customWidth="1"/>
    <col min="9" max="9" width="11.453125" style="4"/>
    <col min="10" max="10" width="37.81640625" style="4" customWidth="1"/>
    <col min="11" max="16384" width="11.453125" style="4"/>
  </cols>
  <sheetData>
    <row r="1" spans="1:8" s="5" customFormat="1" ht="15.5" x14ac:dyDescent="0.35">
      <c r="A1" s="17"/>
      <c r="C1" s="6"/>
      <c r="D1" s="128" t="s">
        <v>0</v>
      </c>
      <c r="E1" s="128"/>
      <c r="F1" s="128"/>
      <c r="G1"/>
    </row>
    <row r="2" spans="1:8" s="5" customFormat="1" x14ac:dyDescent="0.35">
      <c r="A2" s="5" t="s">
        <v>1</v>
      </c>
      <c r="C2" s="6"/>
      <c r="D2" s="129" t="s">
        <v>2</v>
      </c>
      <c r="E2" s="129"/>
      <c r="F2" s="129"/>
      <c r="G2"/>
    </row>
    <row r="3" spans="1:8" s="5" customFormat="1" x14ac:dyDescent="0.35">
      <c r="D3" s="129" t="s">
        <v>3</v>
      </c>
      <c r="E3" s="129"/>
      <c r="F3" s="129"/>
      <c r="G3"/>
    </row>
    <row r="4" spans="1:8" s="5" customFormat="1" x14ac:dyDescent="0.35">
      <c r="D4" s="129"/>
      <c r="E4" s="129"/>
      <c r="F4" s="129"/>
      <c r="G4"/>
    </row>
    <row r="5" spans="1:8" s="5" customFormat="1" x14ac:dyDescent="0.35">
      <c r="G5"/>
    </row>
    <row r="6" spans="1:8" s="5" customFormat="1" ht="15.5" x14ac:dyDescent="0.35">
      <c r="A6" s="25" t="s">
        <v>4</v>
      </c>
      <c r="B6" s="25"/>
      <c r="C6" s="25"/>
      <c r="D6" s="25"/>
      <c r="E6" s="25"/>
      <c r="F6" s="25"/>
      <c r="G6"/>
    </row>
    <row r="7" spans="1:8" s="5" customFormat="1" x14ac:dyDescent="0.35">
      <c r="A7" s="7" t="s">
        <v>5</v>
      </c>
      <c r="B7" s="42">
        <f>SUM(B59:H59)</f>
        <v>3116.35</v>
      </c>
      <c r="D7" s="7" t="s">
        <v>6</v>
      </c>
      <c r="E7" s="7"/>
      <c r="G7"/>
    </row>
    <row r="8" spans="1:8" s="5" customFormat="1" ht="26.5" x14ac:dyDescent="0.35">
      <c r="A8" s="102" t="s">
        <v>7</v>
      </c>
      <c r="B8" s="103">
        <v>7</v>
      </c>
      <c r="D8" s="8" t="s">
        <v>8</v>
      </c>
      <c r="E8" s="8"/>
      <c r="F8" s="8"/>
      <c r="G8"/>
      <c r="H8" s="15"/>
    </row>
    <row r="9" spans="1:8" s="5" customFormat="1" x14ac:dyDescent="0.35">
      <c r="D9" s="40"/>
      <c r="E9" s="40"/>
      <c r="F9" s="40"/>
      <c r="G9"/>
    </row>
    <row r="10" spans="1:8" s="5" customFormat="1" x14ac:dyDescent="0.35">
      <c r="A10" s="5" t="s">
        <v>9</v>
      </c>
      <c r="B10" s="12" t="s">
        <v>10</v>
      </c>
      <c r="D10" s="40"/>
      <c r="E10" s="40"/>
      <c r="F10" s="40"/>
      <c r="G10"/>
    </row>
    <row r="11" spans="1:8" s="5" customFormat="1" x14ac:dyDescent="0.35">
      <c r="A11" s="9" t="s">
        <v>11</v>
      </c>
      <c r="B11" s="13"/>
      <c r="D11" s="40"/>
      <c r="E11" s="40"/>
      <c r="F11" s="40"/>
      <c r="G11"/>
    </row>
    <row r="12" spans="1:8" s="5" customFormat="1" hidden="1" x14ac:dyDescent="0.35">
      <c r="B12" s="10" t="s">
        <v>12</v>
      </c>
      <c r="D12" s="14"/>
      <c r="E12" s="14"/>
      <c r="F12" s="14"/>
      <c r="G12"/>
    </row>
    <row r="13" spans="1:8" s="5" customFormat="1" hidden="1" x14ac:dyDescent="0.35">
      <c r="A13" s="9" t="s">
        <v>13</v>
      </c>
      <c r="B13" s="13"/>
      <c r="D13" s="14"/>
      <c r="E13" s="14"/>
      <c r="F13" s="14"/>
      <c r="G13"/>
    </row>
    <row r="14" spans="1:8" s="5" customFormat="1" hidden="1" x14ac:dyDescent="0.35">
      <c r="A14" s="9" t="s">
        <v>11</v>
      </c>
      <c r="B14" s="13"/>
      <c r="D14" s="14"/>
      <c r="E14" s="14"/>
      <c r="F14" s="14"/>
      <c r="G14"/>
    </row>
    <row r="15" spans="1:8" s="5" customFormat="1" ht="8.25" customHeight="1" x14ac:dyDescent="0.35">
      <c r="G15"/>
    </row>
    <row r="16" spans="1:8" s="5" customFormat="1" x14ac:dyDescent="0.35">
      <c r="A16" s="7" t="s">
        <v>14</v>
      </c>
      <c r="E16" s="37"/>
      <c r="G16"/>
    </row>
    <row r="17" spans="1:7" s="5" customFormat="1" x14ac:dyDescent="0.35">
      <c r="A17" s="9" t="s">
        <v>15</v>
      </c>
      <c r="B17" s="8" t="s">
        <v>16</v>
      </c>
      <c r="C17" s="9" t="s">
        <v>17</v>
      </c>
      <c r="D17" s="8" t="s">
        <v>10</v>
      </c>
      <c r="E17" s="38"/>
      <c r="G17"/>
    </row>
    <row r="18" spans="1:7" s="5" customFormat="1" x14ac:dyDescent="0.35">
      <c r="A18" s="9" t="s">
        <v>18</v>
      </c>
      <c r="B18" s="8" t="s">
        <v>16</v>
      </c>
      <c r="C18" s="9" t="s">
        <v>19</v>
      </c>
      <c r="D18" s="8" t="s">
        <v>10</v>
      </c>
      <c r="E18" s="38"/>
      <c r="G18"/>
    </row>
    <row r="19" spans="1:7" s="5" customFormat="1" x14ac:dyDescent="0.35">
      <c r="A19" s="9" t="s">
        <v>20</v>
      </c>
      <c r="B19" s="8" t="s">
        <v>16</v>
      </c>
      <c r="E19" s="37"/>
      <c r="G19"/>
    </row>
    <row r="20" spans="1:7" s="5" customFormat="1" x14ac:dyDescent="0.35">
      <c r="A20" s="9" t="s">
        <v>21</v>
      </c>
      <c r="B20" s="8" t="s">
        <v>16</v>
      </c>
      <c r="G20"/>
    </row>
    <row r="21" spans="1:7" s="5" customFormat="1" x14ac:dyDescent="0.35">
      <c r="A21" s="9" t="s">
        <v>22</v>
      </c>
      <c r="B21" s="8" t="s">
        <v>16</v>
      </c>
      <c r="G21"/>
    </row>
    <row r="22" spans="1:7" s="5" customFormat="1" x14ac:dyDescent="0.35">
      <c r="G22"/>
    </row>
    <row r="23" spans="1:7" s="5" customFormat="1" x14ac:dyDescent="0.35">
      <c r="G23"/>
    </row>
    <row r="24" spans="1:7" s="5" customFormat="1" x14ac:dyDescent="0.35">
      <c r="A24" s="7" t="s">
        <v>23</v>
      </c>
      <c r="B24" s="10"/>
      <c r="C24" s="10"/>
      <c r="D24" s="10" t="s">
        <v>24</v>
      </c>
      <c r="E24" s="10"/>
      <c r="G24"/>
    </row>
    <row r="25" spans="1:7" s="5" customFormat="1" x14ac:dyDescent="0.35">
      <c r="A25" s="9" t="s">
        <v>25</v>
      </c>
      <c r="B25" s="130">
        <v>100</v>
      </c>
      <c r="C25" s="131"/>
      <c r="D25" s="12">
        <f>B25</f>
        <v>100</v>
      </c>
      <c r="E25" s="10"/>
      <c r="G25"/>
    </row>
    <row r="26" spans="1:7" s="5" customFormat="1" x14ac:dyDescent="0.35">
      <c r="G26"/>
    </row>
    <row r="27" spans="1:7" s="5" customFormat="1" ht="15.5" x14ac:dyDescent="0.35">
      <c r="A27" s="25" t="s">
        <v>26</v>
      </c>
      <c r="B27" s="25"/>
      <c r="C27" s="25"/>
      <c r="D27" s="25"/>
      <c r="E27" s="25"/>
      <c r="F27" s="25"/>
      <c r="G27"/>
    </row>
    <row r="28" spans="1:7" s="5" customFormat="1" x14ac:dyDescent="0.35">
      <c r="A28" s="7" t="s">
        <v>27</v>
      </c>
      <c r="D28" s="11"/>
      <c r="E28" s="11"/>
      <c r="G28"/>
    </row>
    <row r="29" spans="1:7" s="5" customFormat="1" x14ac:dyDescent="0.35">
      <c r="A29" s="9" t="s">
        <v>28</v>
      </c>
      <c r="B29" s="8" t="s">
        <v>16</v>
      </c>
      <c r="D29" s="132"/>
      <c r="E29" s="133"/>
      <c r="F29" s="134"/>
      <c r="G29"/>
    </row>
    <row r="30" spans="1:7" s="5" customFormat="1" x14ac:dyDescent="0.35">
      <c r="A30" s="9" t="s">
        <v>29</v>
      </c>
      <c r="B30" s="8" t="s">
        <v>16</v>
      </c>
      <c r="D30" s="26"/>
      <c r="E30" s="26"/>
      <c r="F30" s="27"/>
      <c r="G30"/>
    </row>
    <row r="31" spans="1:7" s="5" customFormat="1" ht="26.5" x14ac:dyDescent="0.35">
      <c r="A31" s="112" t="s">
        <v>30</v>
      </c>
      <c r="B31" s="105" t="s">
        <v>31</v>
      </c>
      <c r="D31" s="132"/>
      <c r="E31" s="133"/>
      <c r="F31" s="134"/>
      <c r="G31"/>
    </row>
    <row r="32" spans="1:7" s="5" customFormat="1" x14ac:dyDescent="0.35">
      <c r="G32"/>
    </row>
    <row r="33" spans="1:8" s="5" customFormat="1" x14ac:dyDescent="0.35">
      <c r="A33" s="7" t="s">
        <v>32</v>
      </c>
      <c r="G33"/>
    </row>
    <row r="34" spans="1:8" s="5" customFormat="1" x14ac:dyDescent="0.35">
      <c r="A34" s="9" t="s">
        <v>15</v>
      </c>
      <c r="B34" s="8" t="s">
        <v>16</v>
      </c>
      <c r="C34" s="9" t="s">
        <v>17</v>
      </c>
      <c r="D34" s="8" t="s">
        <v>10</v>
      </c>
      <c r="E34" s="32"/>
      <c r="F34" s="27"/>
      <c r="G34"/>
    </row>
    <row r="35" spans="1:8" s="5" customFormat="1" x14ac:dyDescent="0.35">
      <c r="A35" s="9" t="s">
        <v>18</v>
      </c>
      <c r="B35" s="8" t="s">
        <v>16</v>
      </c>
      <c r="C35" s="9" t="s">
        <v>19</v>
      </c>
      <c r="D35" s="8" t="s">
        <v>10</v>
      </c>
      <c r="E35" s="32"/>
      <c r="F35" s="27"/>
      <c r="G35"/>
    </row>
    <row r="36" spans="1:8" s="5" customFormat="1" x14ac:dyDescent="0.35">
      <c r="A36" s="9" t="s">
        <v>20</v>
      </c>
      <c r="B36" s="8" t="s">
        <v>16</v>
      </c>
      <c r="E36" s="27"/>
      <c r="F36" s="27"/>
      <c r="G36"/>
    </row>
    <row r="37" spans="1:8" s="5" customFormat="1" x14ac:dyDescent="0.35">
      <c r="A37" s="9" t="s">
        <v>21</v>
      </c>
      <c r="B37" s="8" t="s">
        <v>16</v>
      </c>
      <c r="C37" s="9" t="s">
        <v>33</v>
      </c>
      <c r="D37" s="12" t="s">
        <v>10</v>
      </c>
      <c r="E37" s="31"/>
      <c r="F37" s="31"/>
      <c r="G37"/>
    </row>
    <row r="38" spans="1:8" s="5" customFormat="1" x14ac:dyDescent="0.35">
      <c r="A38" s="9" t="s">
        <v>22</v>
      </c>
      <c r="B38" s="8" t="s">
        <v>16</v>
      </c>
      <c r="E38" s="27"/>
      <c r="F38" s="27"/>
      <c r="G38"/>
    </row>
    <row r="39" spans="1:8" s="5" customFormat="1" x14ac:dyDescent="0.35">
      <c r="G39"/>
    </row>
    <row r="40" spans="1:8" s="5" customFormat="1" x14ac:dyDescent="0.35">
      <c r="A40" s="7" t="s">
        <v>34</v>
      </c>
      <c r="D40" s="7" t="s">
        <v>35</v>
      </c>
      <c r="E40" s="7"/>
      <c r="G40"/>
    </row>
    <row r="41" spans="1:8" s="5" customFormat="1" ht="15" customHeight="1" x14ac:dyDescent="0.35">
      <c r="A41" s="9" t="s">
        <v>36</v>
      </c>
      <c r="B41" s="8" t="s">
        <v>10</v>
      </c>
      <c r="D41" s="135"/>
      <c r="E41" s="135"/>
      <c r="F41" s="135"/>
      <c r="G41"/>
    </row>
    <row r="42" spans="1:8" s="5" customFormat="1" x14ac:dyDescent="0.35">
      <c r="A42" s="9" t="s">
        <v>37</v>
      </c>
      <c r="B42" s="8" t="s">
        <v>38</v>
      </c>
      <c r="D42" s="135"/>
      <c r="E42" s="135"/>
      <c r="F42" s="135"/>
      <c r="G42"/>
    </row>
    <row r="43" spans="1:8" s="5" customFormat="1" x14ac:dyDescent="0.35">
      <c r="A43" s="9" t="s">
        <v>39</v>
      </c>
      <c r="B43" s="8" t="s">
        <v>38</v>
      </c>
      <c r="D43" s="135"/>
      <c r="E43" s="135"/>
      <c r="F43" s="135"/>
      <c r="G43"/>
    </row>
    <row r="44" spans="1:8" s="5" customFormat="1" x14ac:dyDescent="0.35">
      <c r="A44" s="9" t="s">
        <v>40</v>
      </c>
      <c r="B44" s="8" t="s">
        <v>10</v>
      </c>
      <c r="D44" s="135"/>
      <c r="E44" s="135"/>
      <c r="F44" s="135"/>
      <c r="G44"/>
    </row>
    <row r="45" spans="1:8" customFormat="1" x14ac:dyDescent="0.35">
      <c r="A45" s="24"/>
      <c r="B45" s="24"/>
      <c r="C45" s="24"/>
      <c r="D45" s="24"/>
      <c r="E45" s="24"/>
      <c r="F45" s="24"/>
    </row>
    <row r="46" spans="1:8" s="5" customFormat="1" ht="15.5" x14ac:dyDescent="0.35">
      <c r="A46" s="25" t="s">
        <v>41</v>
      </c>
      <c r="B46" s="25"/>
      <c r="C46" s="25"/>
      <c r="D46" s="25"/>
      <c r="E46" s="25"/>
      <c r="F46" s="25"/>
      <c r="G46"/>
    </row>
    <row r="47" spans="1:8" s="3" customFormat="1" ht="14.5" customHeight="1" x14ac:dyDescent="0.35">
      <c r="B47" s="30"/>
      <c r="D47" s="30"/>
      <c r="E47" s="136"/>
      <c r="F47" s="136"/>
      <c r="G47"/>
    </row>
    <row r="48" spans="1:8" s="18" customFormat="1" ht="23" x14ac:dyDescent="0.35">
      <c r="A48" s="51" t="s">
        <v>42</v>
      </c>
      <c r="B48" s="51" t="s">
        <v>43</v>
      </c>
      <c r="C48" s="51" t="s">
        <v>44</v>
      </c>
      <c r="D48" s="51" t="s">
        <v>45</v>
      </c>
      <c r="E48" s="51" t="s">
        <v>46</v>
      </c>
      <c r="F48" s="51" t="s">
        <v>47</v>
      </c>
      <c r="G48" s="51" t="s">
        <v>48</v>
      </c>
      <c r="H48" s="51" t="s">
        <v>24</v>
      </c>
    </row>
    <row r="49" spans="1:8" s="18" customFormat="1" ht="13" x14ac:dyDescent="0.25">
      <c r="A49" s="113" t="s">
        <v>49</v>
      </c>
      <c r="B49" s="114">
        <v>0</v>
      </c>
      <c r="C49" s="114">
        <v>0</v>
      </c>
      <c r="D49" s="114">
        <v>0</v>
      </c>
      <c r="E49" s="114">
        <v>130.51</v>
      </c>
      <c r="F49" s="114">
        <v>0</v>
      </c>
      <c r="G49" s="114">
        <v>0</v>
      </c>
      <c r="H49" s="115">
        <f t="shared" ref="H49:H58" si="0">SUM(B49:G49)</f>
        <v>130.51</v>
      </c>
    </row>
    <row r="50" spans="1:8" s="18" customFormat="1" ht="13" x14ac:dyDescent="0.25">
      <c r="A50" s="113" t="s">
        <v>50</v>
      </c>
      <c r="B50" s="114">
        <v>0</v>
      </c>
      <c r="C50" s="114">
        <v>0</v>
      </c>
      <c r="D50" s="114">
        <v>0</v>
      </c>
      <c r="E50" s="114">
        <v>235.67</v>
      </c>
      <c r="F50" s="114">
        <v>0</v>
      </c>
      <c r="G50" s="114">
        <v>0</v>
      </c>
      <c r="H50" s="115">
        <f t="shared" si="0"/>
        <v>235.67</v>
      </c>
    </row>
    <row r="51" spans="1:8" s="18" customFormat="1" ht="13" x14ac:dyDescent="0.25">
      <c r="A51" s="113" t="s">
        <v>51</v>
      </c>
      <c r="B51" s="114">
        <v>201.86</v>
      </c>
      <c r="C51" s="114">
        <v>0</v>
      </c>
      <c r="D51" s="114">
        <v>434.64</v>
      </c>
      <c r="E51" s="114">
        <v>23.42</v>
      </c>
      <c r="F51" s="114">
        <v>0</v>
      </c>
      <c r="G51" s="114">
        <v>1.65</v>
      </c>
      <c r="H51" s="115">
        <f t="shared" si="0"/>
        <v>661.56999999999994</v>
      </c>
    </row>
    <row r="52" spans="1:8" s="18" customFormat="1" ht="13" x14ac:dyDescent="0.25">
      <c r="A52" s="113" t="s">
        <v>52</v>
      </c>
      <c r="B52" s="114">
        <v>10.64</v>
      </c>
      <c r="C52" s="114">
        <v>0</v>
      </c>
      <c r="D52" s="114">
        <v>0</v>
      </c>
      <c r="E52" s="114">
        <v>0</v>
      </c>
      <c r="F52" s="114">
        <v>0</v>
      </c>
      <c r="G52" s="114">
        <v>62.29</v>
      </c>
      <c r="H52" s="115">
        <f t="shared" si="0"/>
        <v>72.930000000000007</v>
      </c>
    </row>
    <row r="53" spans="1:8" s="18" customFormat="1" ht="13" x14ac:dyDescent="0.25">
      <c r="A53" s="113" t="s">
        <v>53</v>
      </c>
      <c r="B53" s="114">
        <v>0</v>
      </c>
      <c r="C53" s="114">
        <v>24.86</v>
      </c>
      <c r="D53" s="114">
        <v>71.17</v>
      </c>
      <c r="E53" s="114">
        <v>0</v>
      </c>
      <c r="F53" s="114">
        <v>0</v>
      </c>
      <c r="G53" s="114">
        <v>0</v>
      </c>
      <c r="H53" s="115">
        <f t="shared" si="0"/>
        <v>96.03</v>
      </c>
    </row>
    <row r="54" spans="1:8" s="18" customFormat="1" ht="13" x14ac:dyDescent="0.25">
      <c r="A54" s="113" t="s">
        <v>54</v>
      </c>
      <c r="B54" s="114">
        <v>0</v>
      </c>
      <c r="C54" s="114">
        <v>30.28</v>
      </c>
      <c r="D54" s="114">
        <v>1563.12</v>
      </c>
      <c r="E54" s="114">
        <v>0</v>
      </c>
      <c r="F54" s="114">
        <v>0</v>
      </c>
      <c r="G54" s="114">
        <v>0</v>
      </c>
      <c r="H54" s="115">
        <f t="shared" si="0"/>
        <v>1593.3999999999999</v>
      </c>
    </row>
    <row r="55" spans="1:8" s="18" customFormat="1" ht="13" x14ac:dyDescent="0.25">
      <c r="A55" s="113" t="s">
        <v>55</v>
      </c>
      <c r="B55" s="114">
        <v>9.81</v>
      </c>
      <c r="C55" s="114">
        <v>0</v>
      </c>
      <c r="D55" s="114">
        <v>25.07</v>
      </c>
      <c r="E55" s="114">
        <v>17.309999999999999</v>
      </c>
      <c r="F55" s="114">
        <v>0</v>
      </c>
      <c r="G55" s="114">
        <v>0</v>
      </c>
      <c r="H55" s="115">
        <f t="shared" si="0"/>
        <v>52.19</v>
      </c>
    </row>
    <row r="56" spans="1:8" s="18" customFormat="1" ht="13" x14ac:dyDescent="0.25">
      <c r="A56" s="113" t="s">
        <v>56</v>
      </c>
      <c r="B56" s="114">
        <v>83.32</v>
      </c>
      <c r="C56" s="114">
        <v>10.93</v>
      </c>
      <c r="D56" s="114">
        <v>0</v>
      </c>
      <c r="E56" s="114">
        <v>0</v>
      </c>
      <c r="F56" s="114">
        <v>0</v>
      </c>
      <c r="G56" s="114">
        <v>0</v>
      </c>
      <c r="H56" s="115">
        <f t="shared" si="0"/>
        <v>94.25</v>
      </c>
    </row>
    <row r="57" spans="1:8" x14ac:dyDescent="0.25">
      <c r="A57" s="113" t="s">
        <v>57</v>
      </c>
      <c r="B57" s="114">
        <v>166.4</v>
      </c>
      <c r="C57" s="114">
        <v>0</v>
      </c>
      <c r="D57" s="114">
        <v>0</v>
      </c>
      <c r="E57" s="114">
        <v>0</v>
      </c>
      <c r="F57" s="114">
        <v>0</v>
      </c>
      <c r="G57" s="114">
        <v>0</v>
      </c>
      <c r="H57" s="115">
        <f t="shared" si="0"/>
        <v>166.4</v>
      </c>
    </row>
    <row r="58" spans="1:8" x14ac:dyDescent="0.25">
      <c r="A58" s="113" t="s">
        <v>58</v>
      </c>
      <c r="B58" s="114">
        <v>0</v>
      </c>
      <c r="C58" s="114">
        <v>13.4</v>
      </c>
      <c r="D58" s="114">
        <v>0</v>
      </c>
      <c r="E58" s="114">
        <v>0</v>
      </c>
      <c r="F58" s="114">
        <v>0</v>
      </c>
      <c r="G58" s="114">
        <v>0</v>
      </c>
      <c r="H58" s="115">
        <f t="shared" si="0"/>
        <v>13.4</v>
      </c>
    </row>
    <row r="59" spans="1:8" x14ac:dyDescent="0.35">
      <c r="A59" s="116" t="s">
        <v>24</v>
      </c>
      <c r="B59" s="117">
        <f t="shared" ref="B59:G59" si="1">SUM(B49:B58)</f>
        <v>472.03</v>
      </c>
      <c r="C59" s="117">
        <f t="shared" si="1"/>
        <v>79.47</v>
      </c>
      <c r="D59" s="117">
        <f t="shared" si="1"/>
        <v>2094</v>
      </c>
      <c r="E59" s="117">
        <f t="shared" si="1"/>
        <v>406.90999999999997</v>
      </c>
      <c r="F59" s="117">
        <f t="shared" si="1"/>
        <v>0</v>
      </c>
      <c r="G59" s="117">
        <f t="shared" si="1"/>
        <v>63.94</v>
      </c>
      <c r="H59" s="118"/>
    </row>
    <row r="61" spans="1:8" ht="15.5" x14ac:dyDescent="0.35">
      <c r="A61" s="25" t="s">
        <v>59</v>
      </c>
      <c r="B61" s="25"/>
      <c r="C61" s="25"/>
      <c r="D61" s="25"/>
      <c r="E61" s="25"/>
      <c r="F61" s="25"/>
    </row>
    <row r="62" spans="1:8" x14ac:dyDescent="0.35">
      <c r="A62" s="1"/>
      <c r="B62"/>
      <c r="C62" s="2" t="s">
        <v>60</v>
      </c>
      <c r="D62" s="41" t="s">
        <v>61</v>
      </c>
      <c r="E62" s="21"/>
      <c r="F62" s="21"/>
    </row>
    <row r="63" spans="1:8" x14ac:dyDescent="0.35">
      <c r="A63" s="126" t="s">
        <v>62</v>
      </c>
      <c r="B63" s="127"/>
      <c r="C63" s="16">
        <v>21</v>
      </c>
      <c r="D63" s="19"/>
      <c r="E63" s="28"/>
      <c r="F63" s="20"/>
    </row>
    <row r="64" spans="1:8" x14ac:dyDescent="0.35">
      <c r="A64" s="126" t="s">
        <v>63</v>
      </c>
      <c r="B64" s="127"/>
      <c r="C64" s="16">
        <v>17</v>
      </c>
      <c r="D64" s="19"/>
      <c r="E64" s="28"/>
      <c r="F64" s="20"/>
    </row>
    <row r="65" spans="1:6" x14ac:dyDescent="0.35">
      <c r="A65" s="126" t="s">
        <v>64</v>
      </c>
      <c r="B65" s="127"/>
      <c r="C65" s="16">
        <v>17</v>
      </c>
      <c r="D65" s="19"/>
      <c r="E65" s="28"/>
      <c r="F65" s="20"/>
    </row>
    <row r="66" spans="1:6" x14ac:dyDescent="0.35">
      <c r="A66" s="126" t="s">
        <v>65</v>
      </c>
      <c r="B66" s="127"/>
      <c r="C66" s="16">
        <v>21</v>
      </c>
      <c r="D66" s="19"/>
      <c r="E66" s="28"/>
      <c r="F66" s="20"/>
    </row>
    <row r="67" spans="1:6" x14ac:dyDescent="0.35">
      <c r="A67" s="126" t="s">
        <v>66</v>
      </c>
      <c r="B67" s="127"/>
      <c r="C67" s="16">
        <v>11</v>
      </c>
      <c r="D67" s="19"/>
      <c r="E67" s="28"/>
      <c r="F67" s="20"/>
    </row>
    <row r="68" spans="1:6" x14ac:dyDescent="0.35">
      <c r="A68" s="126" t="s">
        <v>67</v>
      </c>
      <c r="B68" s="127"/>
      <c r="C68" s="16">
        <v>17</v>
      </c>
      <c r="D68" s="22"/>
      <c r="E68" s="29"/>
      <c r="F68" s="23"/>
    </row>
    <row r="69" spans="1:6" x14ac:dyDescent="0.35">
      <c r="A69" s="126" t="s">
        <v>68</v>
      </c>
      <c r="B69" s="127"/>
      <c r="C69" s="16">
        <v>0</v>
      </c>
      <c r="D69" s="137"/>
      <c r="E69" s="138"/>
      <c r="F69" s="139"/>
    </row>
    <row r="70" spans="1:6" x14ac:dyDescent="0.35">
      <c r="A70" s="126" t="s">
        <v>69</v>
      </c>
      <c r="B70" s="127"/>
      <c r="C70" s="16">
        <v>21</v>
      </c>
      <c r="D70" s="22"/>
      <c r="E70" s="29"/>
      <c r="F70" s="23"/>
    </row>
    <row r="72" spans="1:6" x14ac:dyDescent="0.35">
      <c r="A72" s="58" t="s">
        <v>70</v>
      </c>
      <c r="B72" s="59" t="s">
        <v>71</v>
      </c>
      <c r="C72" s="59" t="s">
        <v>72</v>
      </c>
      <c r="D72" s="59" t="s">
        <v>73</v>
      </c>
      <c r="E72" s="60" t="s">
        <v>74</v>
      </c>
      <c r="F72" s="18"/>
    </row>
    <row r="73" spans="1:6" x14ac:dyDescent="0.35">
      <c r="A73" s="56">
        <v>16</v>
      </c>
      <c r="B73" s="52">
        <v>21</v>
      </c>
      <c r="C73" s="52">
        <v>21</v>
      </c>
      <c r="D73" s="52">
        <v>0</v>
      </c>
      <c r="E73" s="52">
        <v>2</v>
      </c>
    </row>
    <row r="74" spans="1:6" x14ac:dyDescent="0.35">
      <c r="A74" s="57">
        <f>SUM(A73:A73)</f>
        <v>16</v>
      </c>
      <c r="B74" s="53">
        <f>SUM(B73:B73)</f>
        <v>21</v>
      </c>
      <c r="C74" s="53">
        <f>SUM(C73:C73)</f>
        <v>21</v>
      </c>
      <c r="D74" s="53">
        <f>SUM(D73:D73)</f>
        <v>0</v>
      </c>
      <c r="E74" s="54">
        <f>SUM(E73:E73)</f>
        <v>2</v>
      </c>
    </row>
    <row r="75" spans="1:6" x14ac:dyDescent="0.35">
      <c r="A75" s="55"/>
      <c r="B75" s="55"/>
      <c r="C75" s="55"/>
      <c r="D75" s="55"/>
      <c r="E75" s="55"/>
      <c r="F75" s="55"/>
    </row>
    <row r="76" spans="1:6" x14ac:dyDescent="0.35">
      <c r="B76" s="100"/>
      <c r="C76" s="100"/>
      <c r="D76" s="99"/>
      <c r="E76" s="99"/>
      <c r="F76" s="99"/>
    </row>
  </sheetData>
  <autoFilter ref="A48:H58" xr:uid="{4BA73052-1CDA-4093-BA4B-F75BE03004DA}"/>
  <mergeCells count="19">
    <mergeCell ref="D69:F69"/>
    <mergeCell ref="A70:B70"/>
    <mergeCell ref="A65:B65"/>
    <mergeCell ref="A66:B66"/>
    <mergeCell ref="A67:B67"/>
    <mergeCell ref="A68:B68"/>
    <mergeCell ref="A69:B69"/>
    <mergeCell ref="A64:B64"/>
    <mergeCell ref="D1:F1"/>
    <mergeCell ref="D2:F2"/>
    <mergeCell ref="D3:F3"/>
    <mergeCell ref="D4:F4"/>
    <mergeCell ref="B25:C25"/>
    <mergeCell ref="D29:F29"/>
    <mergeCell ref="D31:F31"/>
    <mergeCell ref="D41:F43"/>
    <mergeCell ref="D44:F44"/>
    <mergeCell ref="E47:F47"/>
    <mergeCell ref="A63:B63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91" fitToHeight="0" orientation="portrait" r:id="rId1"/>
  <headerFooter>
    <oddHeader xml:space="preserve">&amp;C&amp;"-,Gras"&amp;14ANNEXE 1 CCP - Descriptif des bâtiments et des prestations attendues pour le lot 1 </oddHeader>
    <oddFooter>&amp;L_x000D_&amp;1#&amp;"Aptos"&amp;10&amp;KFF0000 Interne&amp;R&amp;P/&amp;N</oddFooter>
  </headerFooter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EAEAE4-D2F8-42E7-8679-FCD30C52CABE}">
  <dimension ref="A1:H79"/>
  <sheetViews>
    <sheetView tabSelected="1" topLeftCell="A8" zoomScale="112" zoomScaleNormal="112" zoomScaleSheetLayoutView="106" zoomScalePageLayoutView="98" workbookViewId="0">
      <selection activeCell="B64" sqref="B64:G64"/>
    </sheetView>
  </sheetViews>
  <sheetFormatPr baseColWidth="10" defaultColWidth="11.453125" defaultRowHeight="14.5" x14ac:dyDescent="0.35"/>
  <cols>
    <col min="1" max="1" width="32.7265625" style="4" customWidth="1"/>
    <col min="2" max="2" width="36" style="4" bestFit="1" customWidth="1"/>
    <col min="3" max="6" width="13.54296875" style="4" customWidth="1"/>
    <col min="7" max="7" width="11" bestFit="1" customWidth="1"/>
    <col min="8" max="8" width="12.1796875" style="4" customWidth="1"/>
    <col min="9" max="9" width="11.453125" style="4"/>
    <col min="10" max="10" width="37.81640625" style="4" customWidth="1"/>
    <col min="11" max="16384" width="11.453125" style="4"/>
  </cols>
  <sheetData>
    <row r="1" spans="1:8" s="5" customFormat="1" ht="15.5" x14ac:dyDescent="0.35">
      <c r="A1" s="17"/>
      <c r="C1" s="6"/>
      <c r="D1" s="128" t="s">
        <v>0</v>
      </c>
      <c r="E1" s="128"/>
      <c r="F1" s="128"/>
      <c r="G1"/>
    </row>
    <row r="2" spans="1:8" s="5" customFormat="1" x14ac:dyDescent="0.35">
      <c r="A2" s="5" t="s">
        <v>1</v>
      </c>
      <c r="C2" s="6"/>
      <c r="D2" s="129" t="s">
        <v>75</v>
      </c>
      <c r="E2" s="129"/>
      <c r="F2" s="129"/>
      <c r="G2"/>
    </row>
    <row r="3" spans="1:8" s="5" customFormat="1" x14ac:dyDescent="0.35">
      <c r="D3" s="129" t="s">
        <v>3</v>
      </c>
      <c r="E3" s="129"/>
      <c r="F3" s="129"/>
      <c r="G3"/>
    </row>
    <row r="4" spans="1:8" s="5" customFormat="1" x14ac:dyDescent="0.35">
      <c r="D4" s="129"/>
      <c r="E4" s="129"/>
      <c r="F4" s="129"/>
      <c r="G4"/>
    </row>
    <row r="5" spans="1:8" s="5" customFormat="1" x14ac:dyDescent="0.35">
      <c r="G5"/>
    </row>
    <row r="6" spans="1:8" s="5" customFormat="1" ht="15.5" x14ac:dyDescent="0.35">
      <c r="A6" s="25" t="s">
        <v>4</v>
      </c>
      <c r="B6" s="25"/>
      <c r="C6" s="25"/>
      <c r="D6" s="25"/>
      <c r="E6" s="25"/>
      <c r="F6" s="25"/>
      <c r="G6"/>
    </row>
    <row r="7" spans="1:8" s="5" customFormat="1" x14ac:dyDescent="0.35">
      <c r="A7" s="7" t="s">
        <v>5</v>
      </c>
      <c r="B7" s="42">
        <v>32084</v>
      </c>
      <c r="D7" s="7" t="s">
        <v>6</v>
      </c>
      <c r="E7" s="7"/>
      <c r="G7"/>
    </row>
    <row r="8" spans="1:8" s="5" customFormat="1" x14ac:dyDescent="0.35">
      <c r="A8" s="7" t="s">
        <v>76</v>
      </c>
      <c r="B8" s="8">
        <v>8</v>
      </c>
      <c r="D8" s="8" t="s">
        <v>8</v>
      </c>
      <c r="E8" s="8"/>
      <c r="F8" s="8"/>
      <c r="G8"/>
      <c r="H8" s="15"/>
    </row>
    <row r="9" spans="1:8" s="5" customFormat="1" x14ac:dyDescent="0.35">
      <c r="D9" s="40"/>
      <c r="E9" s="40"/>
      <c r="F9" s="40"/>
      <c r="G9"/>
    </row>
    <row r="10" spans="1:8" s="5" customFormat="1" x14ac:dyDescent="0.35">
      <c r="A10" s="5" t="s">
        <v>9</v>
      </c>
      <c r="B10" s="12" t="s">
        <v>10</v>
      </c>
      <c r="D10" s="40"/>
      <c r="E10" s="40"/>
      <c r="F10" s="40"/>
      <c r="G10"/>
    </row>
    <row r="11" spans="1:8" s="5" customFormat="1" x14ac:dyDescent="0.35">
      <c r="A11" s="9" t="s">
        <v>11</v>
      </c>
      <c r="B11" s="13"/>
      <c r="D11" s="40"/>
      <c r="E11" s="40"/>
      <c r="F11" s="40"/>
      <c r="G11"/>
    </row>
    <row r="12" spans="1:8" s="5" customFormat="1" hidden="1" x14ac:dyDescent="0.35">
      <c r="B12" s="10" t="s">
        <v>12</v>
      </c>
      <c r="D12" s="14"/>
      <c r="E12" s="14"/>
      <c r="F12" s="14"/>
      <c r="G12"/>
    </row>
    <row r="13" spans="1:8" s="5" customFormat="1" hidden="1" x14ac:dyDescent="0.35">
      <c r="A13" s="9" t="s">
        <v>13</v>
      </c>
      <c r="B13" s="13"/>
      <c r="D13" s="14"/>
      <c r="E13" s="14"/>
      <c r="F13" s="14"/>
      <c r="G13"/>
    </row>
    <row r="14" spans="1:8" s="5" customFormat="1" hidden="1" x14ac:dyDescent="0.35">
      <c r="A14" s="9" t="s">
        <v>11</v>
      </c>
      <c r="B14" s="13"/>
      <c r="D14" s="14"/>
      <c r="E14" s="14"/>
      <c r="F14" s="14"/>
      <c r="G14"/>
    </row>
    <row r="15" spans="1:8" s="5" customFormat="1" ht="8.25" customHeight="1" x14ac:dyDescent="0.35">
      <c r="G15"/>
    </row>
    <row r="16" spans="1:8" s="5" customFormat="1" x14ac:dyDescent="0.35">
      <c r="A16" s="7" t="s">
        <v>14</v>
      </c>
      <c r="E16" s="37"/>
      <c r="G16"/>
    </row>
    <row r="17" spans="1:7" s="5" customFormat="1" x14ac:dyDescent="0.35">
      <c r="A17" s="9" t="s">
        <v>15</v>
      </c>
      <c r="B17" s="8" t="s">
        <v>16</v>
      </c>
      <c r="C17" s="9" t="s">
        <v>17</v>
      </c>
      <c r="D17" s="8" t="s">
        <v>10</v>
      </c>
      <c r="E17" s="38"/>
      <c r="G17"/>
    </row>
    <row r="18" spans="1:7" s="5" customFormat="1" x14ac:dyDescent="0.35">
      <c r="A18" s="9" t="s">
        <v>18</v>
      </c>
      <c r="B18" s="8" t="s">
        <v>16</v>
      </c>
      <c r="C18" s="9" t="s">
        <v>19</v>
      </c>
      <c r="D18" s="8" t="s">
        <v>10</v>
      </c>
      <c r="E18" s="38"/>
      <c r="G18"/>
    </row>
    <row r="19" spans="1:7" s="5" customFormat="1" x14ac:dyDescent="0.35">
      <c r="A19" s="9" t="s">
        <v>20</v>
      </c>
      <c r="B19" s="8" t="s">
        <v>16</v>
      </c>
      <c r="E19" s="37"/>
      <c r="G19"/>
    </row>
    <row r="20" spans="1:7" s="5" customFormat="1" x14ac:dyDescent="0.35">
      <c r="A20" s="9" t="s">
        <v>21</v>
      </c>
      <c r="B20" s="8" t="s">
        <v>16</v>
      </c>
      <c r="G20"/>
    </row>
    <row r="21" spans="1:7" s="5" customFormat="1" x14ac:dyDescent="0.35">
      <c r="A21" s="9" t="s">
        <v>22</v>
      </c>
      <c r="B21" s="8" t="s">
        <v>16</v>
      </c>
      <c r="G21"/>
    </row>
    <row r="22" spans="1:7" s="5" customFormat="1" x14ac:dyDescent="0.35">
      <c r="G22"/>
    </row>
    <row r="23" spans="1:7" s="5" customFormat="1" x14ac:dyDescent="0.35">
      <c r="G23"/>
    </row>
    <row r="24" spans="1:7" s="5" customFormat="1" x14ac:dyDescent="0.35">
      <c r="A24" s="7" t="s">
        <v>23</v>
      </c>
      <c r="B24" s="10"/>
      <c r="C24" s="10"/>
      <c r="D24" s="10" t="s">
        <v>24</v>
      </c>
      <c r="E24" s="10"/>
      <c r="G24"/>
    </row>
    <row r="25" spans="1:7" s="5" customFormat="1" x14ac:dyDescent="0.35">
      <c r="A25" s="9" t="s">
        <v>25</v>
      </c>
      <c r="B25" s="130">
        <v>1124</v>
      </c>
      <c r="C25" s="131"/>
      <c r="D25" s="12">
        <v>1124</v>
      </c>
      <c r="E25" s="10"/>
      <c r="G25"/>
    </row>
    <row r="26" spans="1:7" s="5" customFormat="1" x14ac:dyDescent="0.35">
      <c r="G26"/>
    </row>
    <row r="27" spans="1:7" s="5" customFormat="1" ht="15.5" x14ac:dyDescent="0.35">
      <c r="A27" s="25" t="s">
        <v>26</v>
      </c>
      <c r="B27" s="25"/>
      <c r="C27" s="25"/>
      <c r="D27" s="25"/>
      <c r="E27" s="25"/>
      <c r="F27" s="25"/>
      <c r="G27"/>
    </row>
    <row r="28" spans="1:7" s="5" customFormat="1" x14ac:dyDescent="0.35">
      <c r="A28" s="7" t="s">
        <v>27</v>
      </c>
      <c r="D28" s="11"/>
      <c r="E28" s="11"/>
      <c r="G28"/>
    </row>
    <row r="29" spans="1:7" s="5" customFormat="1" x14ac:dyDescent="0.35">
      <c r="A29" s="9" t="s">
        <v>28</v>
      </c>
      <c r="B29" s="8" t="s">
        <v>16</v>
      </c>
      <c r="D29" s="132"/>
      <c r="E29" s="133"/>
      <c r="F29" s="134"/>
      <c r="G29"/>
    </row>
    <row r="30" spans="1:7" s="5" customFormat="1" x14ac:dyDescent="0.35">
      <c r="A30" s="9" t="s">
        <v>29</v>
      </c>
      <c r="B30" s="8" t="s">
        <v>16</v>
      </c>
      <c r="D30" s="26"/>
      <c r="E30" s="26"/>
      <c r="F30" s="27"/>
      <c r="G30"/>
    </row>
    <row r="31" spans="1:7" s="5" customFormat="1" x14ac:dyDescent="0.35">
      <c r="A31" s="9" t="s">
        <v>30</v>
      </c>
      <c r="B31" s="8" t="s">
        <v>31</v>
      </c>
      <c r="D31" s="132"/>
      <c r="E31" s="133"/>
      <c r="F31" s="134"/>
      <c r="G31"/>
    </row>
    <row r="32" spans="1:7" s="5" customFormat="1" x14ac:dyDescent="0.35">
      <c r="G32"/>
    </row>
    <row r="33" spans="1:8" s="5" customFormat="1" x14ac:dyDescent="0.35">
      <c r="A33" s="7" t="s">
        <v>32</v>
      </c>
      <c r="G33"/>
    </row>
    <row r="34" spans="1:8" s="5" customFormat="1" x14ac:dyDescent="0.35">
      <c r="A34" s="9" t="s">
        <v>15</v>
      </c>
      <c r="B34" s="8" t="s">
        <v>16</v>
      </c>
      <c r="C34" s="9" t="s">
        <v>17</v>
      </c>
      <c r="D34" s="8" t="s">
        <v>10</v>
      </c>
      <c r="E34" s="32"/>
      <c r="F34" s="27"/>
      <c r="G34"/>
    </row>
    <row r="35" spans="1:8" s="5" customFormat="1" x14ac:dyDescent="0.35">
      <c r="A35" s="9" t="s">
        <v>18</v>
      </c>
      <c r="B35" s="8" t="s">
        <v>16</v>
      </c>
      <c r="C35" s="9" t="s">
        <v>19</v>
      </c>
      <c r="D35" s="8" t="s">
        <v>10</v>
      </c>
      <c r="E35" s="32"/>
      <c r="F35" s="27"/>
      <c r="G35"/>
    </row>
    <row r="36" spans="1:8" s="5" customFormat="1" x14ac:dyDescent="0.35">
      <c r="A36" s="9" t="s">
        <v>20</v>
      </c>
      <c r="B36" s="8" t="s">
        <v>16</v>
      </c>
      <c r="E36" s="27"/>
      <c r="F36" s="27"/>
      <c r="G36"/>
    </row>
    <row r="37" spans="1:8" s="5" customFormat="1" x14ac:dyDescent="0.35">
      <c r="A37" s="9" t="s">
        <v>21</v>
      </c>
      <c r="B37" s="8" t="s">
        <v>16</v>
      </c>
      <c r="C37" s="9" t="s">
        <v>33</v>
      </c>
      <c r="D37" s="12" t="s">
        <v>10</v>
      </c>
      <c r="E37" s="31"/>
      <c r="F37" s="31"/>
      <c r="G37"/>
    </row>
    <row r="38" spans="1:8" s="5" customFormat="1" x14ac:dyDescent="0.35">
      <c r="A38" s="9" t="s">
        <v>22</v>
      </c>
      <c r="B38" s="8" t="s">
        <v>16</v>
      </c>
      <c r="E38" s="27"/>
      <c r="F38" s="27"/>
      <c r="G38"/>
    </row>
    <row r="39" spans="1:8" s="5" customFormat="1" x14ac:dyDescent="0.35">
      <c r="G39"/>
    </row>
    <row r="40" spans="1:8" s="5" customFormat="1" x14ac:dyDescent="0.35">
      <c r="A40" s="7" t="s">
        <v>34</v>
      </c>
      <c r="D40" s="7" t="s">
        <v>35</v>
      </c>
      <c r="E40" s="7"/>
      <c r="G40"/>
    </row>
    <row r="41" spans="1:8" s="5" customFormat="1" ht="15" customHeight="1" x14ac:dyDescent="0.35">
      <c r="A41" s="9" t="s">
        <v>36</v>
      </c>
      <c r="B41" s="8" t="s">
        <v>10</v>
      </c>
      <c r="D41" s="135"/>
      <c r="E41" s="135"/>
      <c r="F41" s="135"/>
      <c r="G41"/>
    </row>
    <row r="42" spans="1:8" s="5" customFormat="1" x14ac:dyDescent="0.35">
      <c r="A42" s="9" t="s">
        <v>37</v>
      </c>
      <c r="B42" s="8" t="s">
        <v>38</v>
      </c>
      <c r="D42" s="135"/>
      <c r="E42" s="135"/>
      <c r="F42" s="135"/>
      <c r="G42"/>
    </row>
    <row r="43" spans="1:8" s="5" customFormat="1" x14ac:dyDescent="0.35">
      <c r="A43" s="9" t="s">
        <v>39</v>
      </c>
      <c r="B43" s="8" t="s">
        <v>38</v>
      </c>
      <c r="D43" s="135"/>
      <c r="E43" s="135"/>
      <c r="F43" s="135"/>
      <c r="G43"/>
    </row>
    <row r="44" spans="1:8" s="5" customFormat="1" x14ac:dyDescent="0.35">
      <c r="A44" s="9" t="s">
        <v>40</v>
      </c>
      <c r="B44" s="8" t="s">
        <v>10</v>
      </c>
      <c r="D44" s="135"/>
      <c r="E44" s="135"/>
      <c r="F44" s="135"/>
      <c r="G44"/>
    </row>
    <row r="45" spans="1:8" customFormat="1" x14ac:dyDescent="0.35">
      <c r="A45" s="24"/>
      <c r="B45" s="24"/>
      <c r="C45" s="24"/>
      <c r="D45" s="24"/>
      <c r="E45" s="24"/>
      <c r="F45" s="24"/>
    </row>
    <row r="46" spans="1:8" s="5" customFormat="1" ht="15.5" x14ac:dyDescent="0.35">
      <c r="A46" s="25" t="s">
        <v>41</v>
      </c>
      <c r="B46" s="25"/>
      <c r="C46" s="25"/>
      <c r="D46" s="25"/>
      <c r="E46" s="25"/>
      <c r="F46" s="25"/>
      <c r="G46"/>
    </row>
    <row r="47" spans="1:8" s="3" customFormat="1" ht="14.5" customHeight="1" x14ac:dyDescent="0.35">
      <c r="B47" s="30"/>
      <c r="D47" s="30"/>
      <c r="E47" s="136"/>
      <c r="F47" s="136"/>
      <c r="G47"/>
    </row>
    <row r="48" spans="1:8" customFormat="1" ht="23" x14ac:dyDescent="0.35">
      <c r="A48" s="51" t="s">
        <v>42</v>
      </c>
      <c r="B48" s="51" t="s">
        <v>43</v>
      </c>
      <c r="C48" s="51" t="s">
        <v>44</v>
      </c>
      <c r="D48" s="51" t="s">
        <v>45</v>
      </c>
      <c r="E48" s="51" t="s">
        <v>46</v>
      </c>
      <c r="F48" s="51" t="s">
        <v>47</v>
      </c>
      <c r="G48" s="51" t="s">
        <v>48</v>
      </c>
      <c r="H48" s="51" t="s">
        <v>24</v>
      </c>
    </row>
    <row r="49" spans="1:8" s="3" customFormat="1" ht="14.5" customHeight="1" x14ac:dyDescent="0.35">
      <c r="A49" s="43" t="s">
        <v>49</v>
      </c>
      <c r="B49" s="44">
        <v>0</v>
      </c>
      <c r="C49" s="44">
        <v>0</v>
      </c>
      <c r="D49" s="44">
        <v>187</v>
      </c>
      <c r="E49" s="44">
        <v>862</v>
      </c>
      <c r="F49" s="44">
        <v>0</v>
      </c>
      <c r="G49" s="44">
        <v>0</v>
      </c>
      <c r="H49" s="45">
        <f>SUM(B49:G49)</f>
        <v>1049</v>
      </c>
    </row>
    <row r="50" spans="1:8" s="3" customFormat="1" ht="14.5" customHeight="1" x14ac:dyDescent="0.35">
      <c r="A50" s="46" t="s">
        <v>55</v>
      </c>
      <c r="B50" s="44">
        <v>5</v>
      </c>
      <c r="C50" s="44">
        <v>171</v>
      </c>
      <c r="D50" s="44">
        <v>55</v>
      </c>
      <c r="E50" s="44">
        <v>109</v>
      </c>
      <c r="F50" s="44">
        <v>5</v>
      </c>
      <c r="G50" s="44">
        <v>0</v>
      </c>
      <c r="H50" s="47">
        <f t="shared" ref="H50:H63" si="0">SUM(B50:G50)</f>
        <v>345</v>
      </c>
    </row>
    <row r="51" spans="1:8" s="3" customFormat="1" ht="14.5" customHeight="1" x14ac:dyDescent="0.35">
      <c r="A51" s="46" t="s">
        <v>51</v>
      </c>
      <c r="B51" s="44">
        <v>1085</v>
      </c>
      <c r="C51" s="44">
        <v>1995</v>
      </c>
      <c r="D51" s="44">
        <v>3470</v>
      </c>
      <c r="E51" s="44">
        <v>575</v>
      </c>
      <c r="F51" s="44">
        <v>0</v>
      </c>
      <c r="G51" s="44">
        <v>0</v>
      </c>
      <c r="H51" s="47">
        <f t="shared" si="0"/>
        <v>7125</v>
      </c>
    </row>
    <row r="52" spans="1:8" s="3" customFormat="1" ht="14.5" customHeight="1" x14ac:dyDescent="0.35">
      <c r="A52" s="46" t="s">
        <v>58</v>
      </c>
      <c r="B52" s="44">
        <v>0</v>
      </c>
      <c r="C52" s="44">
        <v>399</v>
      </c>
      <c r="D52" s="44">
        <v>0</v>
      </c>
      <c r="E52" s="44">
        <v>0</v>
      </c>
      <c r="F52" s="44">
        <v>0</v>
      </c>
      <c r="G52" s="44">
        <v>0</v>
      </c>
      <c r="H52" s="47">
        <f t="shared" si="0"/>
        <v>399</v>
      </c>
    </row>
    <row r="53" spans="1:8" s="3" customFormat="1" ht="14.5" customHeight="1" x14ac:dyDescent="0.35">
      <c r="A53" s="46" t="s">
        <v>54</v>
      </c>
      <c r="B53" s="44">
        <v>639</v>
      </c>
      <c r="C53" s="44">
        <v>970</v>
      </c>
      <c r="D53" s="44">
        <v>14205</v>
      </c>
      <c r="E53" s="44">
        <v>28</v>
      </c>
      <c r="F53" s="44">
        <v>0</v>
      </c>
      <c r="G53" s="44">
        <v>0</v>
      </c>
      <c r="H53" s="47">
        <f t="shared" si="0"/>
        <v>15842</v>
      </c>
    </row>
    <row r="54" spans="1:8" s="3" customFormat="1" ht="14.5" customHeight="1" x14ac:dyDescent="0.35">
      <c r="A54" s="46" t="s">
        <v>52</v>
      </c>
      <c r="B54" s="44">
        <v>8</v>
      </c>
      <c r="C54" s="44">
        <v>56</v>
      </c>
      <c r="D54" s="44">
        <v>21</v>
      </c>
      <c r="E54" s="44">
        <v>0</v>
      </c>
      <c r="F54" s="44">
        <v>0</v>
      </c>
      <c r="G54" s="44">
        <v>661</v>
      </c>
      <c r="H54" s="47">
        <f t="shared" si="0"/>
        <v>746</v>
      </c>
    </row>
    <row r="55" spans="1:8" s="3" customFormat="1" ht="14.5" customHeight="1" x14ac:dyDescent="0.35">
      <c r="A55" s="46" t="s">
        <v>56</v>
      </c>
      <c r="B55" s="44">
        <v>2982</v>
      </c>
      <c r="C55" s="44">
        <v>478</v>
      </c>
      <c r="D55" s="44">
        <v>60</v>
      </c>
      <c r="E55" s="44">
        <v>0</v>
      </c>
      <c r="F55" s="44">
        <v>0</v>
      </c>
      <c r="G55" s="44">
        <v>0</v>
      </c>
      <c r="H55" s="47">
        <f t="shared" si="0"/>
        <v>3520</v>
      </c>
    </row>
    <row r="56" spans="1:8" s="3" customFormat="1" ht="14.5" customHeight="1" x14ac:dyDescent="0.35">
      <c r="A56" s="46" t="s">
        <v>50</v>
      </c>
      <c r="B56" s="44">
        <v>144</v>
      </c>
      <c r="C56" s="44">
        <v>0</v>
      </c>
      <c r="D56" s="44">
        <v>125</v>
      </c>
      <c r="E56" s="44">
        <v>583</v>
      </c>
      <c r="F56" s="44">
        <v>0</v>
      </c>
      <c r="G56" s="44">
        <v>0</v>
      </c>
      <c r="H56" s="47">
        <f t="shared" si="0"/>
        <v>852</v>
      </c>
    </row>
    <row r="57" spans="1:8" s="3" customFormat="1" ht="14.5" customHeight="1" x14ac:dyDescent="0.35">
      <c r="A57" s="46" t="s">
        <v>57</v>
      </c>
      <c r="B57" s="44">
        <v>19</v>
      </c>
      <c r="C57" s="44">
        <v>26</v>
      </c>
      <c r="D57" s="44">
        <v>13</v>
      </c>
      <c r="E57" s="44">
        <v>0</v>
      </c>
      <c r="F57" s="44">
        <v>0</v>
      </c>
      <c r="G57" s="44">
        <v>0</v>
      </c>
      <c r="H57" s="47">
        <f t="shared" si="0"/>
        <v>58</v>
      </c>
    </row>
    <row r="58" spans="1:8" s="3" customFormat="1" ht="14.5" customHeight="1" x14ac:dyDescent="0.35">
      <c r="A58" s="46" t="s">
        <v>77</v>
      </c>
      <c r="B58" s="44">
        <v>0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7">
        <f t="shared" si="0"/>
        <v>0</v>
      </c>
    </row>
    <row r="59" spans="1:8" s="3" customFormat="1" ht="14.5" customHeight="1" x14ac:dyDescent="0.35">
      <c r="A59" s="46" t="s">
        <v>53</v>
      </c>
      <c r="B59" s="44">
        <v>0</v>
      </c>
      <c r="C59" s="44">
        <v>0</v>
      </c>
      <c r="D59" s="44">
        <v>555</v>
      </c>
      <c r="E59" s="44">
        <v>0</v>
      </c>
      <c r="F59" s="44">
        <v>0</v>
      </c>
      <c r="G59" s="44">
        <v>0</v>
      </c>
      <c r="H59" s="47">
        <f t="shared" si="0"/>
        <v>555</v>
      </c>
    </row>
    <row r="60" spans="1:8" ht="14.5" customHeight="1" x14ac:dyDescent="0.35">
      <c r="A60" s="46" t="s">
        <v>78</v>
      </c>
      <c r="B60" s="44">
        <v>0</v>
      </c>
      <c r="C60" s="44">
        <v>253</v>
      </c>
      <c r="D60" s="44">
        <v>0</v>
      </c>
      <c r="E60" s="44">
        <v>0</v>
      </c>
      <c r="F60" s="44">
        <v>0</v>
      </c>
      <c r="G60" s="44">
        <v>0</v>
      </c>
      <c r="H60" s="47">
        <f t="shared" si="0"/>
        <v>253</v>
      </c>
    </row>
    <row r="61" spans="1:8" x14ac:dyDescent="0.35">
      <c r="A61" s="46" t="s">
        <v>79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372</v>
      </c>
      <c r="H61" s="47">
        <f t="shared" si="0"/>
        <v>372</v>
      </c>
    </row>
    <row r="62" spans="1:8" s="18" customFormat="1" ht="13" x14ac:dyDescent="0.35">
      <c r="A62" s="46" t="s">
        <v>80</v>
      </c>
      <c r="B62" s="44">
        <v>0</v>
      </c>
      <c r="C62" s="44">
        <v>39</v>
      </c>
      <c r="D62" s="44">
        <v>0</v>
      </c>
      <c r="E62" s="44">
        <v>0</v>
      </c>
      <c r="F62" s="44">
        <v>0</v>
      </c>
      <c r="G62" s="44">
        <v>0</v>
      </c>
      <c r="H62" s="47">
        <f t="shared" si="0"/>
        <v>39</v>
      </c>
    </row>
    <row r="63" spans="1:8" s="18" customFormat="1" ht="13" x14ac:dyDescent="0.35">
      <c r="A63" s="48" t="s">
        <v>81</v>
      </c>
      <c r="B63" s="49">
        <v>0</v>
      </c>
      <c r="C63" s="49">
        <v>929</v>
      </c>
      <c r="D63" s="49">
        <v>0</v>
      </c>
      <c r="E63" s="49">
        <v>0</v>
      </c>
      <c r="F63" s="49">
        <v>0</v>
      </c>
      <c r="G63" s="49">
        <v>0</v>
      </c>
      <c r="H63" s="47">
        <f t="shared" si="0"/>
        <v>929</v>
      </c>
    </row>
    <row r="64" spans="1:8" s="18" customFormat="1" x14ac:dyDescent="0.35">
      <c r="A64"/>
      <c r="B64" s="50">
        <f>SUM(B49:B63)</f>
        <v>4882</v>
      </c>
      <c r="C64" s="50">
        <f t="shared" ref="C64:G64" si="1">SUM(C49:C63)</f>
        <v>5316</v>
      </c>
      <c r="D64" s="50">
        <f t="shared" si="1"/>
        <v>18691</v>
      </c>
      <c r="E64" s="50">
        <f>SUM(E49:E63)</f>
        <v>2157</v>
      </c>
      <c r="F64" s="50">
        <f t="shared" si="1"/>
        <v>5</v>
      </c>
      <c r="G64" s="50">
        <f t="shared" si="1"/>
        <v>1033</v>
      </c>
      <c r="H64"/>
    </row>
    <row r="65" spans="1:7" s="18" customFormat="1" x14ac:dyDescent="0.35">
      <c r="A65" s="39"/>
      <c r="B65" s="35"/>
      <c r="C65" s="35"/>
      <c r="D65" s="39"/>
      <c r="E65" s="39"/>
      <c r="F65" s="36"/>
      <c r="G65" s="5"/>
    </row>
    <row r="66" spans="1:7" s="18" customFormat="1" ht="15.5" x14ac:dyDescent="0.35">
      <c r="A66" s="25" t="s">
        <v>59</v>
      </c>
      <c r="B66" s="25"/>
      <c r="C66" s="25"/>
      <c r="D66" s="25"/>
      <c r="E66" s="25"/>
      <c r="F66" s="25"/>
      <c r="G66" s="5"/>
    </row>
    <row r="67" spans="1:7" s="18" customFormat="1" x14ac:dyDescent="0.35">
      <c r="A67" s="1"/>
      <c r="B67"/>
      <c r="C67" s="2" t="s">
        <v>60</v>
      </c>
      <c r="D67" s="41" t="s">
        <v>61</v>
      </c>
      <c r="E67" s="21"/>
      <c r="F67" s="21"/>
      <c r="G67" s="5"/>
    </row>
    <row r="68" spans="1:7" s="18" customFormat="1" ht="13" x14ac:dyDescent="0.3">
      <c r="A68" s="126" t="s">
        <v>62</v>
      </c>
      <c r="B68" s="127"/>
      <c r="C68" s="16">
        <v>128</v>
      </c>
      <c r="D68" s="19"/>
      <c r="E68" s="28"/>
      <c r="F68" s="20"/>
      <c r="G68" s="5"/>
    </row>
    <row r="69" spans="1:7" s="18" customFormat="1" ht="13" x14ac:dyDescent="0.3">
      <c r="A69" s="126" t="s">
        <v>63</v>
      </c>
      <c r="B69" s="127"/>
      <c r="C69" s="16">
        <v>120</v>
      </c>
      <c r="D69" s="19"/>
      <c r="E69" s="28"/>
      <c r="F69" s="20"/>
      <c r="G69" s="5"/>
    </row>
    <row r="70" spans="1:7" s="18" customFormat="1" ht="13" x14ac:dyDescent="0.3">
      <c r="A70" s="126" t="s">
        <v>64</v>
      </c>
      <c r="B70" s="127"/>
      <c r="C70" s="16">
        <v>102</v>
      </c>
      <c r="D70" s="19"/>
      <c r="E70" s="28"/>
      <c r="F70" s="20"/>
      <c r="G70" s="5"/>
    </row>
    <row r="71" spans="1:7" s="18" customFormat="1" ht="13" x14ac:dyDescent="0.3">
      <c r="A71" s="126" t="s">
        <v>65</v>
      </c>
      <c r="B71" s="127"/>
      <c r="C71" s="16">
        <v>128</v>
      </c>
      <c r="D71" s="19"/>
      <c r="E71" s="28"/>
      <c r="F71" s="20"/>
      <c r="G71" s="5"/>
    </row>
    <row r="72" spans="1:7" s="18" customFormat="1" ht="13" x14ac:dyDescent="0.3">
      <c r="A72" s="126" t="s">
        <v>66</v>
      </c>
      <c r="B72" s="127"/>
      <c r="C72" s="16">
        <v>66</v>
      </c>
      <c r="D72" s="19"/>
      <c r="E72" s="28"/>
      <c r="F72" s="20"/>
      <c r="G72" s="5"/>
    </row>
    <row r="73" spans="1:7" s="18" customFormat="1" ht="13" x14ac:dyDescent="0.3">
      <c r="A73" s="126" t="s">
        <v>67</v>
      </c>
      <c r="B73" s="127"/>
      <c r="C73" s="16">
        <v>61</v>
      </c>
      <c r="D73" s="22"/>
      <c r="E73" s="29"/>
      <c r="F73" s="23"/>
      <c r="G73" s="5"/>
    </row>
    <row r="74" spans="1:7" s="18" customFormat="1" ht="13" x14ac:dyDescent="0.3">
      <c r="A74" s="126" t="s">
        <v>68</v>
      </c>
      <c r="B74" s="127"/>
      <c r="C74" s="16">
        <v>7</v>
      </c>
      <c r="D74" s="137" t="s">
        <v>82</v>
      </c>
      <c r="E74" s="138"/>
      <c r="F74" s="139"/>
      <c r="G74" s="5"/>
    </row>
    <row r="75" spans="1:7" s="18" customFormat="1" ht="13" x14ac:dyDescent="0.3">
      <c r="A75" s="126" t="s">
        <v>69</v>
      </c>
      <c r="B75" s="127"/>
      <c r="C75" s="16">
        <v>128</v>
      </c>
      <c r="D75" s="22"/>
      <c r="E75" s="29"/>
      <c r="F75" s="23"/>
      <c r="G75" s="5"/>
    </row>
    <row r="76" spans="1:7" s="18" customFormat="1" x14ac:dyDescent="0.3">
      <c r="A76" s="4"/>
      <c r="B76" s="4"/>
      <c r="C76" s="4"/>
      <c r="D76" s="4"/>
      <c r="E76" s="4"/>
      <c r="F76" s="4"/>
      <c r="G76" s="5"/>
    </row>
    <row r="77" spans="1:7" s="18" customFormat="1" ht="13" x14ac:dyDescent="0.3">
      <c r="A77" s="58" t="s">
        <v>70</v>
      </c>
      <c r="B77" s="59" t="s">
        <v>71</v>
      </c>
      <c r="C77" s="59" t="s">
        <v>72</v>
      </c>
      <c r="D77" s="59" t="s">
        <v>73</v>
      </c>
      <c r="E77" s="60" t="s">
        <v>74</v>
      </c>
      <c r="G77" s="5"/>
    </row>
    <row r="78" spans="1:7" hidden="1" x14ac:dyDescent="0.35">
      <c r="A78" s="56">
        <v>58</v>
      </c>
      <c r="B78" s="52">
        <v>147</v>
      </c>
      <c r="C78" s="52">
        <v>124</v>
      </c>
      <c r="D78" s="52">
        <v>25</v>
      </c>
      <c r="E78" s="52">
        <v>8</v>
      </c>
    </row>
    <row r="79" spans="1:7" x14ac:dyDescent="0.35">
      <c r="A79" s="57">
        <f>SUM(A78:A78)</f>
        <v>58</v>
      </c>
      <c r="B79" s="53">
        <f>SUM(B78:B78)</f>
        <v>147</v>
      </c>
      <c r="C79" s="53">
        <f>SUM(C78:C78)</f>
        <v>124</v>
      </c>
      <c r="D79" s="53">
        <f>SUM(D78:D78)</f>
        <v>25</v>
      </c>
      <c r="E79" s="54">
        <f>SUM(E78:E78)</f>
        <v>8</v>
      </c>
    </row>
  </sheetData>
  <mergeCells count="19">
    <mergeCell ref="A68:B68"/>
    <mergeCell ref="E47:F47"/>
    <mergeCell ref="B25:C25"/>
    <mergeCell ref="D74:F74"/>
    <mergeCell ref="D1:F1"/>
    <mergeCell ref="D2:F2"/>
    <mergeCell ref="D3:F3"/>
    <mergeCell ref="D4:F4"/>
    <mergeCell ref="D29:F29"/>
    <mergeCell ref="D31:F31"/>
    <mergeCell ref="D41:F43"/>
    <mergeCell ref="D44:F44"/>
    <mergeCell ref="A69:B69"/>
    <mergeCell ref="A70:B70"/>
    <mergeCell ref="A72:B72"/>
    <mergeCell ref="A73:B73"/>
    <mergeCell ref="A75:B75"/>
    <mergeCell ref="A71:B71"/>
    <mergeCell ref="A74:B74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91" fitToHeight="0" orientation="portrait" r:id="rId1"/>
  <headerFooter>
    <oddHeader xml:space="preserve">&amp;C&amp;"-,Gras"&amp;14ANNEXE 1 CCP - Descriptif des bâtiments et des prestations attendues pour le lot 1 </oddHeader>
    <oddFooter>&amp;L_x000D_&amp;1#&amp;"Aptos"&amp;10&amp;KFF0000 Interne&amp;R&amp;P/&amp;N</oddFooter>
  </headerFooter>
  <rowBreaks count="1" manualBreakCount="1">
    <brk id="45" max="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0DCE5-991A-4568-A84D-B3AF24B2B7A1}">
  <dimension ref="A1:H85"/>
  <sheetViews>
    <sheetView topLeftCell="A20" workbookViewId="0">
      <selection activeCell="E34" sqref="E34"/>
    </sheetView>
  </sheetViews>
  <sheetFormatPr baseColWidth="10" defaultColWidth="11.453125" defaultRowHeight="14.5" x14ac:dyDescent="0.35"/>
  <cols>
    <col min="1" max="1" width="32.7265625" style="4" customWidth="1"/>
    <col min="2" max="2" width="36" style="4" bestFit="1" customWidth="1"/>
    <col min="3" max="6" width="13.54296875" style="4" customWidth="1"/>
    <col min="7" max="7" width="11" bestFit="1" customWidth="1"/>
    <col min="8" max="8" width="12.1796875" style="4" customWidth="1"/>
    <col min="9" max="9" width="11.453125" style="4"/>
    <col min="10" max="10" width="37.81640625" style="4" customWidth="1"/>
    <col min="11" max="16384" width="11.453125" style="4"/>
  </cols>
  <sheetData>
    <row r="1" spans="1:8" s="5" customFormat="1" ht="15.5" x14ac:dyDescent="0.35">
      <c r="A1" s="17"/>
      <c r="C1" s="6"/>
      <c r="D1" s="128" t="s">
        <v>0</v>
      </c>
      <c r="E1" s="128"/>
      <c r="F1" s="128"/>
      <c r="G1"/>
    </row>
    <row r="2" spans="1:8" s="5" customFormat="1" x14ac:dyDescent="0.35">
      <c r="A2" s="5" t="s">
        <v>1</v>
      </c>
      <c r="C2" s="6"/>
      <c r="D2" s="129" t="s">
        <v>83</v>
      </c>
      <c r="E2" s="129"/>
      <c r="F2" s="129"/>
      <c r="G2"/>
    </row>
    <row r="3" spans="1:8" s="5" customFormat="1" x14ac:dyDescent="0.35">
      <c r="D3" s="129" t="s">
        <v>3</v>
      </c>
      <c r="E3" s="129"/>
      <c r="F3" s="129"/>
      <c r="G3"/>
    </row>
    <row r="4" spans="1:8" s="5" customFormat="1" x14ac:dyDescent="0.35">
      <c r="D4" s="129"/>
      <c r="E4" s="129"/>
      <c r="F4" s="129"/>
      <c r="G4"/>
    </row>
    <row r="5" spans="1:8" s="5" customFormat="1" x14ac:dyDescent="0.35">
      <c r="G5"/>
    </row>
    <row r="6" spans="1:8" s="5" customFormat="1" ht="15.5" x14ac:dyDescent="0.35">
      <c r="A6" s="25" t="s">
        <v>4</v>
      </c>
      <c r="B6" s="25"/>
      <c r="C6" s="25"/>
      <c r="D6" s="25"/>
      <c r="E6" s="25"/>
      <c r="F6" s="25"/>
      <c r="G6"/>
    </row>
    <row r="7" spans="1:8" s="5" customFormat="1" x14ac:dyDescent="0.35">
      <c r="A7" s="7" t="s">
        <v>5</v>
      </c>
      <c r="B7" s="42">
        <v>7200</v>
      </c>
      <c r="D7" s="7" t="s">
        <v>6</v>
      </c>
      <c r="E7" s="7"/>
      <c r="G7"/>
    </row>
    <row r="8" spans="1:8" s="5" customFormat="1" x14ac:dyDescent="0.35">
      <c r="A8" s="7" t="s">
        <v>76</v>
      </c>
      <c r="B8" s="8">
        <v>7</v>
      </c>
      <c r="D8" s="8" t="s">
        <v>8</v>
      </c>
      <c r="E8" s="8"/>
      <c r="F8" s="8"/>
      <c r="G8"/>
      <c r="H8" s="15"/>
    </row>
    <row r="9" spans="1:8" s="5" customFormat="1" x14ac:dyDescent="0.35">
      <c r="D9" s="40"/>
      <c r="E9" s="40"/>
      <c r="F9" s="40"/>
      <c r="G9"/>
    </row>
    <row r="10" spans="1:8" s="5" customFormat="1" x14ac:dyDescent="0.35">
      <c r="A10" s="5" t="s">
        <v>9</v>
      </c>
      <c r="B10" s="12" t="s">
        <v>10</v>
      </c>
      <c r="D10" s="40"/>
      <c r="E10" s="40"/>
      <c r="F10" s="40"/>
      <c r="G10"/>
    </row>
    <row r="11" spans="1:8" s="5" customFormat="1" x14ac:dyDescent="0.35">
      <c r="A11" s="9" t="s">
        <v>11</v>
      </c>
      <c r="B11" s="13"/>
      <c r="D11" s="40"/>
      <c r="E11" s="40"/>
      <c r="F11" s="40"/>
      <c r="G11"/>
    </row>
    <row r="12" spans="1:8" s="5" customFormat="1" hidden="1" x14ac:dyDescent="0.35">
      <c r="B12" s="10" t="s">
        <v>12</v>
      </c>
      <c r="D12" s="14"/>
      <c r="E12" s="14"/>
      <c r="F12" s="14"/>
      <c r="G12"/>
    </row>
    <row r="13" spans="1:8" s="5" customFormat="1" hidden="1" x14ac:dyDescent="0.35">
      <c r="A13" s="9" t="s">
        <v>13</v>
      </c>
      <c r="B13" s="13"/>
      <c r="D13" s="14"/>
      <c r="E13" s="14"/>
      <c r="F13" s="14"/>
      <c r="G13"/>
    </row>
    <row r="14" spans="1:8" s="5" customFormat="1" hidden="1" x14ac:dyDescent="0.35">
      <c r="A14" s="9" t="s">
        <v>11</v>
      </c>
      <c r="B14" s="13"/>
      <c r="D14" s="14"/>
      <c r="E14" s="14"/>
      <c r="F14" s="14"/>
      <c r="G14"/>
    </row>
    <row r="15" spans="1:8" s="5" customFormat="1" ht="8.25" customHeight="1" x14ac:dyDescent="0.35">
      <c r="G15"/>
    </row>
    <row r="16" spans="1:8" s="5" customFormat="1" x14ac:dyDescent="0.35">
      <c r="A16" s="7" t="s">
        <v>14</v>
      </c>
      <c r="E16" s="37"/>
      <c r="G16"/>
    </row>
    <row r="17" spans="1:7" s="5" customFormat="1" x14ac:dyDescent="0.35">
      <c r="A17" s="9" t="s">
        <v>15</v>
      </c>
      <c r="B17" s="8" t="s">
        <v>16</v>
      </c>
      <c r="C17" s="9" t="s">
        <v>17</v>
      </c>
      <c r="D17" s="8" t="s">
        <v>10</v>
      </c>
      <c r="E17" s="38"/>
      <c r="G17"/>
    </row>
    <row r="18" spans="1:7" s="5" customFormat="1" x14ac:dyDescent="0.35">
      <c r="A18" s="9" t="s">
        <v>18</v>
      </c>
      <c r="B18" s="8" t="s">
        <v>16</v>
      </c>
      <c r="C18" s="9" t="s">
        <v>19</v>
      </c>
      <c r="D18" s="8" t="s">
        <v>10</v>
      </c>
      <c r="E18" s="38"/>
      <c r="G18"/>
    </row>
    <row r="19" spans="1:7" s="5" customFormat="1" x14ac:dyDescent="0.35">
      <c r="A19" s="9" t="s">
        <v>20</v>
      </c>
      <c r="B19" s="8" t="s">
        <v>16</v>
      </c>
      <c r="E19" s="37"/>
      <c r="G19"/>
    </row>
    <row r="20" spans="1:7" s="5" customFormat="1" x14ac:dyDescent="0.35">
      <c r="A20" s="9" t="s">
        <v>21</v>
      </c>
      <c r="B20" s="8" t="s">
        <v>16</v>
      </c>
      <c r="G20"/>
    </row>
    <row r="21" spans="1:7" s="5" customFormat="1" x14ac:dyDescent="0.35">
      <c r="A21" s="9" t="s">
        <v>22</v>
      </c>
      <c r="B21" s="8" t="s">
        <v>16</v>
      </c>
      <c r="G21"/>
    </row>
    <row r="22" spans="1:7" s="5" customFormat="1" x14ac:dyDescent="0.35">
      <c r="G22"/>
    </row>
    <row r="23" spans="1:7" s="5" customFormat="1" x14ac:dyDescent="0.35">
      <c r="G23"/>
    </row>
    <row r="24" spans="1:7" s="5" customFormat="1" x14ac:dyDescent="0.35">
      <c r="A24" s="7" t="s">
        <v>23</v>
      </c>
      <c r="B24" s="10"/>
      <c r="C24" s="10"/>
      <c r="D24" s="10" t="s">
        <v>24</v>
      </c>
      <c r="E24" s="10"/>
      <c r="G24"/>
    </row>
    <row r="25" spans="1:7" s="5" customFormat="1" x14ac:dyDescent="0.35">
      <c r="A25" s="9" t="s">
        <v>25</v>
      </c>
      <c r="B25" s="130">
        <v>294</v>
      </c>
      <c r="C25" s="131"/>
      <c r="D25" s="12">
        <v>294</v>
      </c>
      <c r="E25" s="10"/>
      <c r="G25"/>
    </row>
    <row r="26" spans="1:7" s="5" customFormat="1" x14ac:dyDescent="0.35">
      <c r="G26"/>
    </row>
    <row r="27" spans="1:7" s="5" customFormat="1" ht="15.5" x14ac:dyDescent="0.35">
      <c r="A27" s="25" t="s">
        <v>26</v>
      </c>
      <c r="B27" s="25"/>
      <c r="C27" s="25"/>
      <c r="D27" s="25"/>
      <c r="E27" s="25"/>
      <c r="F27" s="25"/>
      <c r="G27"/>
    </row>
    <row r="28" spans="1:7" s="5" customFormat="1" x14ac:dyDescent="0.35">
      <c r="A28" s="7" t="s">
        <v>27</v>
      </c>
      <c r="D28" s="11"/>
      <c r="E28" s="11"/>
      <c r="G28"/>
    </row>
    <row r="29" spans="1:7" s="5" customFormat="1" x14ac:dyDescent="0.35">
      <c r="A29" s="9" t="s">
        <v>28</v>
      </c>
      <c r="B29" s="8" t="s">
        <v>16</v>
      </c>
      <c r="D29" s="132"/>
      <c r="E29" s="133"/>
      <c r="F29" s="134"/>
      <c r="G29"/>
    </row>
    <row r="30" spans="1:7" s="5" customFormat="1" x14ac:dyDescent="0.35">
      <c r="A30" s="9" t="s">
        <v>29</v>
      </c>
      <c r="B30" s="8" t="s">
        <v>16</v>
      </c>
      <c r="D30" s="26"/>
      <c r="E30" s="26"/>
      <c r="F30" s="27"/>
      <c r="G30"/>
    </row>
    <row r="31" spans="1:7" s="5" customFormat="1" x14ac:dyDescent="0.35">
      <c r="A31" s="9" t="s">
        <v>30</v>
      </c>
      <c r="B31" s="8" t="s">
        <v>31</v>
      </c>
      <c r="D31" s="132"/>
      <c r="E31" s="133"/>
      <c r="F31" s="134"/>
      <c r="G31"/>
    </row>
    <row r="32" spans="1:7" s="5" customFormat="1" x14ac:dyDescent="0.35">
      <c r="G32"/>
    </row>
    <row r="33" spans="1:8" s="5" customFormat="1" x14ac:dyDescent="0.35">
      <c r="A33" s="7" t="s">
        <v>32</v>
      </c>
      <c r="G33"/>
    </row>
    <row r="34" spans="1:8" s="5" customFormat="1" x14ac:dyDescent="0.35">
      <c r="A34" s="9" t="s">
        <v>15</v>
      </c>
      <c r="B34" s="8" t="s">
        <v>16</v>
      </c>
      <c r="C34" s="9" t="s">
        <v>17</v>
      </c>
      <c r="D34" s="8" t="s">
        <v>10</v>
      </c>
      <c r="E34" s="32"/>
      <c r="F34" s="27"/>
      <c r="G34"/>
    </row>
    <row r="35" spans="1:8" s="5" customFormat="1" x14ac:dyDescent="0.35">
      <c r="A35" s="9" t="s">
        <v>18</v>
      </c>
      <c r="B35" s="8" t="s">
        <v>16</v>
      </c>
      <c r="C35" s="9" t="s">
        <v>19</v>
      </c>
      <c r="D35" s="8" t="s">
        <v>10</v>
      </c>
      <c r="E35" s="32"/>
      <c r="F35" s="27"/>
      <c r="G35"/>
    </row>
    <row r="36" spans="1:8" s="5" customFormat="1" x14ac:dyDescent="0.35">
      <c r="A36" s="9" t="s">
        <v>20</v>
      </c>
      <c r="B36" s="8" t="s">
        <v>16</v>
      </c>
      <c r="E36" s="27"/>
      <c r="F36" s="27"/>
      <c r="G36"/>
    </row>
    <row r="37" spans="1:8" s="5" customFormat="1" x14ac:dyDescent="0.35">
      <c r="A37" s="9" t="s">
        <v>21</v>
      </c>
      <c r="B37" s="8" t="s">
        <v>16</v>
      </c>
      <c r="C37" s="9" t="s">
        <v>33</v>
      </c>
      <c r="D37" s="12" t="s">
        <v>10</v>
      </c>
      <c r="E37" s="31"/>
      <c r="F37" s="31"/>
      <c r="G37"/>
    </row>
    <row r="38" spans="1:8" s="5" customFormat="1" x14ac:dyDescent="0.35">
      <c r="A38" s="9" t="s">
        <v>22</v>
      </c>
      <c r="B38" s="8" t="s">
        <v>16</v>
      </c>
      <c r="E38" s="27"/>
      <c r="F38" s="27"/>
      <c r="G38"/>
    </row>
    <row r="39" spans="1:8" s="5" customFormat="1" x14ac:dyDescent="0.35">
      <c r="G39"/>
    </row>
    <row r="40" spans="1:8" s="5" customFormat="1" x14ac:dyDescent="0.35">
      <c r="A40" s="7" t="s">
        <v>34</v>
      </c>
      <c r="D40" s="7" t="s">
        <v>35</v>
      </c>
      <c r="E40" s="7"/>
      <c r="G40"/>
    </row>
    <row r="41" spans="1:8" s="5" customFormat="1" ht="15" customHeight="1" x14ac:dyDescent="0.35">
      <c r="A41" s="9" t="s">
        <v>36</v>
      </c>
      <c r="B41" s="8" t="s">
        <v>38</v>
      </c>
      <c r="D41" s="135"/>
      <c r="E41" s="135"/>
      <c r="F41" s="135"/>
      <c r="G41"/>
    </row>
    <row r="42" spans="1:8" s="5" customFormat="1" x14ac:dyDescent="0.35">
      <c r="A42" s="9" t="s">
        <v>37</v>
      </c>
      <c r="B42" s="8" t="s">
        <v>38</v>
      </c>
      <c r="D42" s="135"/>
      <c r="E42" s="135"/>
      <c r="F42" s="135"/>
      <c r="G42"/>
    </row>
    <row r="43" spans="1:8" s="5" customFormat="1" x14ac:dyDescent="0.35">
      <c r="A43" s="9" t="s">
        <v>39</v>
      </c>
      <c r="B43" s="8" t="s">
        <v>10</v>
      </c>
      <c r="D43" s="135"/>
      <c r="E43" s="135"/>
      <c r="F43" s="135"/>
      <c r="G43"/>
    </row>
    <row r="44" spans="1:8" s="5" customFormat="1" x14ac:dyDescent="0.35">
      <c r="A44" s="9" t="s">
        <v>40</v>
      </c>
      <c r="B44" s="8" t="s">
        <v>10</v>
      </c>
      <c r="D44" s="135"/>
      <c r="E44" s="135"/>
      <c r="F44" s="135"/>
      <c r="G44"/>
    </row>
    <row r="45" spans="1:8" customFormat="1" x14ac:dyDescent="0.35">
      <c r="A45" s="24"/>
      <c r="B45" s="24"/>
      <c r="C45" s="24"/>
      <c r="D45" s="24"/>
      <c r="E45" s="24"/>
      <c r="F45" s="24"/>
    </row>
    <row r="46" spans="1:8" s="5" customFormat="1" ht="15.5" x14ac:dyDescent="0.35">
      <c r="A46" s="25" t="s">
        <v>41</v>
      </c>
      <c r="B46" s="25"/>
      <c r="C46" s="25"/>
      <c r="D46" s="25"/>
      <c r="E46" s="25"/>
      <c r="F46" s="25"/>
      <c r="G46"/>
    </row>
    <row r="47" spans="1:8" s="3" customFormat="1" ht="14.5" customHeight="1" x14ac:dyDescent="0.35">
      <c r="B47" s="30"/>
      <c r="D47" s="30"/>
      <c r="E47" s="136"/>
      <c r="F47" s="136"/>
      <c r="G47"/>
    </row>
    <row r="48" spans="1:8" customFormat="1" ht="23" x14ac:dyDescent="0.35">
      <c r="A48" s="51" t="s">
        <v>42</v>
      </c>
      <c r="B48" s="51" t="s">
        <v>43</v>
      </c>
      <c r="C48" s="51" t="s">
        <v>44</v>
      </c>
      <c r="D48" s="51" t="s">
        <v>45</v>
      </c>
      <c r="E48" s="51" t="s">
        <v>46</v>
      </c>
      <c r="F48" s="51" t="s">
        <v>47</v>
      </c>
      <c r="G48" s="51" t="s">
        <v>48</v>
      </c>
      <c r="H48" s="51" t="s">
        <v>24</v>
      </c>
    </row>
    <row r="49" spans="1:8" s="3" customFormat="1" ht="14.5" customHeight="1" x14ac:dyDescent="0.35">
      <c r="A49" s="43" t="s">
        <v>49</v>
      </c>
      <c r="B49" s="44">
        <v>0</v>
      </c>
      <c r="C49" s="44">
        <v>0</v>
      </c>
      <c r="D49" s="44">
        <v>13.91</v>
      </c>
      <c r="E49" s="44">
        <v>129.26</v>
      </c>
      <c r="F49" s="44">
        <v>0</v>
      </c>
      <c r="G49" s="44">
        <v>0</v>
      </c>
      <c r="H49" s="45">
        <f>SUM(B49:G49)</f>
        <v>143.16999999999999</v>
      </c>
    </row>
    <row r="50" spans="1:8" s="3" customFormat="1" ht="14.5" customHeight="1" x14ac:dyDescent="0.35">
      <c r="A50" s="46" t="s">
        <v>55</v>
      </c>
      <c r="B50" s="44">
        <v>120.96</v>
      </c>
      <c r="C50" s="44">
        <v>0</v>
      </c>
      <c r="D50" s="44">
        <v>55.83</v>
      </c>
      <c r="E50" s="44">
        <v>101.5</v>
      </c>
      <c r="F50" s="44">
        <v>0</v>
      </c>
      <c r="G50" s="44">
        <v>0</v>
      </c>
      <c r="H50" s="47">
        <f t="shared" ref="H50:H63" si="0">SUM(B50:G50)</f>
        <v>278.28999999999996</v>
      </c>
    </row>
    <row r="51" spans="1:8" s="3" customFormat="1" ht="14.5" customHeight="1" x14ac:dyDescent="0.35">
      <c r="A51" s="46" t="s">
        <v>51</v>
      </c>
      <c r="B51" s="44">
        <v>127.65</v>
      </c>
      <c r="C51" s="44">
        <v>147.91</v>
      </c>
      <c r="D51" s="44">
        <v>1511.56</v>
      </c>
      <c r="E51" s="44">
        <v>0</v>
      </c>
      <c r="F51" s="44">
        <v>0</v>
      </c>
      <c r="G51" s="44">
        <v>0</v>
      </c>
      <c r="H51" s="47">
        <f t="shared" si="0"/>
        <v>1787.12</v>
      </c>
    </row>
    <row r="52" spans="1:8" s="3" customFormat="1" ht="14.5" customHeight="1" x14ac:dyDescent="0.35">
      <c r="A52" s="46" t="s">
        <v>58</v>
      </c>
      <c r="B52" s="44">
        <v>38.619999999999997</v>
      </c>
      <c r="C52" s="44">
        <v>0</v>
      </c>
      <c r="D52" s="44">
        <v>0</v>
      </c>
      <c r="E52" s="44">
        <v>0</v>
      </c>
      <c r="F52" s="44">
        <v>0</v>
      </c>
      <c r="G52" s="44">
        <v>0</v>
      </c>
      <c r="H52" s="47">
        <f t="shared" si="0"/>
        <v>38.619999999999997</v>
      </c>
    </row>
    <row r="53" spans="1:8" s="3" customFormat="1" ht="14.5" customHeight="1" x14ac:dyDescent="0.35">
      <c r="A53" s="46" t="s">
        <v>54</v>
      </c>
      <c r="B53" s="44">
        <v>80.680000000000007</v>
      </c>
      <c r="C53" s="44">
        <v>113.41</v>
      </c>
      <c r="D53" s="44">
        <v>2583.0100000000002</v>
      </c>
      <c r="E53" s="44">
        <v>0</v>
      </c>
      <c r="F53" s="44">
        <v>0</v>
      </c>
      <c r="G53" s="44">
        <v>0</v>
      </c>
      <c r="H53" s="47">
        <f t="shared" si="0"/>
        <v>2777.1000000000004</v>
      </c>
    </row>
    <row r="54" spans="1:8" s="3" customFormat="1" ht="14.5" customHeight="1" x14ac:dyDescent="0.35">
      <c r="A54" s="46" t="s">
        <v>52</v>
      </c>
      <c r="B54" s="44">
        <v>61.66</v>
      </c>
      <c r="C54" s="44">
        <v>0</v>
      </c>
      <c r="D54" s="44">
        <v>0</v>
      </c>
      <c r="E54" s="44">
        <v>0</v>
      </c>
      <c r="F54" s="44">
        <v>0</v>
      </c>
      <c r="G54" s="44">
        <v>244.45</v>
      </c>
      <c r="H54" s="47">
        <f t="shared" si="0"/>
        <v>306.11</v>
      </c>
    </row>
    <row r="55" spans="1:8" s="3" customFormat="1" ht="14.5" customHeight="1" x14ac:dyDescent="0.35">
      <c r="A55" s="46" t="s">
        <v>56</v>
      </c>
      <c r="B55" s="44">
        <v>859.74</v>
      </c>
      <c r="C55" s="44">
        <v>0</v>
      </c>
      <c r="D55" s="44">
        <v>64.64</v>
      </c>
      <c r="E55" s="44">
        <v>0</v>
      </c>
      <c r="F55" s="44">
        <v>0</v>
      </c>
      <c r="G55" s="44">
        <v>0</v>
      </c>
      <c r="H55" s="47">
        <f t="shared" si="0"/>
        <v>924.38</v>
      </c>
    </row>
    <row r="56" spans="1:8" s="3" customFormat="1" ht="14.5" customHeight="1" x14ac:dyDescent="0.35">
      <c r="A56" s="46" t="s">
        <v>50</v>
      </c>
      <c r="B56" s="44">
        <v>295.3</v>
      </c>
      <c r="C56" s="44">
        <v>0</v>
      </c>
      <c r="D56" s="44">
        <v>0</v>
      </c>
      <c r="E56" s="44">
        <v>0</v>
      </c>
      <c r="F56" s="44">
        <v>0</v>
      </c>
      <c r="G56" s="44">
        <v>0</v>
      </c>
      <c r="H56" s="47">
        <f t="shared" si="0"/>
        <v>295.3</v>
      </c>
    </row>
    <row r="57" spans="1:8" s="3" customFormat="1" ht="14.5" customHeight="1" x14ac:dyDescent="0.35">
      <c r="A57" s="46" t="s">
        <v>57</v>
      </c>
      <c r="B57" s="44">
        <v>20.71</v>
      </c>
      <c r="C57" s="44">
        <v>0</v>
      </c>
      <c r="D57" s="44">
        <v>20.03</v>
      </c>
      <c r="E57" s="44">
        <v>0</v>
      </c>
      <c r="F57" s="44">
        <v>0</v>
      </c>
      <c r="G57" s="44">
        <v>0</v>
      </c>
      <c r="H57" s="47">
        <f t="shared" si="0"/>
        <v>40.74</v>
      </c>
    </row>
    <row r="58" spans="1:8" s="3" customFormat="1" ht="14.5" customHeight="1" x14ac:dyDescent="0.35">
      <c r="A58" s="46" t="s">
        <v>77</v>
      </c>
      <c r="B58" s="44">
        <v>508.84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7">
        <f t="shared" si="0"/>
        <v>508.84</v>
      </c>
    </row>
    <row r="59" spans="1:8" s="3" customFormat="1" ht="14.5" customHeight="1" x14ac:dyDescent="0.35">
      <c r="A59" s="46" t="s">
        <v>53</v>
      </c>
      <c r="B59" s="44">
        <v>0</v>
      </c>
      <c r="C59" s="44">
        <v>0</v>
      </c>
      <c r="D59" s="44">
        <v>100</v>
      </c>
      <c r="E59" s="44">
        <v>0</v>
      </c>
      <c r="F59" s="44">
        <v>0</v>
      </c>
      <c r="G59" s="44">
        <v>0</v>
      </c>
      <c r="H59" s="47">
        <f t="shared" si="0"/>
        <v>100</v>
      </c>
    </row>
    <row r="60" spans="1:8" ht="14.5" customHeight="1" x14ac:dyDescent="0.35">
      <c r="A60" s="46" t="s">
        <v>78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7">
        <f t="shared" si="0"/>
        <v>0</v>
      </c>
    </row>
    <row r="61" spans="1:8" x14ac:dyDescent="0.35">
      <c r="A61" s="46" t="s">
        <v>84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7">
        <f t="shared" si="0"/>
        <v>0</v>
      </c>
    </row>
    <row r="62" spans="1:8" s="18" customFormat="1" ht="13" x14ac:dyDescent="0.35">
      <c r="A62" s="46" t="s">
        <v>80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7">
        <f t="shared" si="0"/>
        <v>0</v>
      </c>
    </row>
    <row r="63" spans="1:8" s="18" customFormat="1" ht="13" x14ac:dyDescent="0.35">
      <c r="A63" s="48" t="s">
        <v>81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  <c r="H63" s="47">
        <f t="shared" si="0"/>
        <v>0</v>
      </c>
    </row>
    <row r="64" spans="1:8" s="18" customFormat="1" x14ac:dyDescent="0.35">
      <c r="A64"/>
      <c r="B64" s="50">
        <f>SUM(B49:B63)</f>
        <v>2114.16</v>
      </c>
      <c r="C64" s="50">
        <f t="shared" ref="C64:G64" si="1">SUM(C49:C63)</f>
        <v>261.32</v>
      </c>
      <c r="D64" s="50">
        <f t="shared" si="1"/>
        <v>4348.9800000000005</v>
      </c>
      <c r="E64" s="50">
        <f>SUM(E49:E63)</f>
        <v>230.76</v>
      </c>
      <c r="F64" s="50">
        <f t="shared" si="1"/>
        <v>0</v>
      </c>
      <c r="G64" s="50">
        <f t="shared" si="1"/>
        <v>244.45</v>
      </c>
      <c r="H64"/>
    </row>
    <row r="65" spans="1:7" s="18" customFormat="1" x14ac:dyDescent="0.35">
      <c r="A65" s="39"/>
      <c r="B65" s="35"/>
      <c r="C65" s="35"/>
      <c r="D65" s="39"/>
      <c r="E65" s="39"/>
      <c r="F65" s="36"/>
      <c r="G65" s="5"/>
    </row>
    <row r="66" spans="1:7" s="18" customFormat="1" ht="15.5" x14ac:dyDescent="0.35">
      <c r="A66" s="25" t="s">
        <v>59</v>
      </c>
      <c r="B66" s="25"/>
      <c r="C66" s="25"/>
      <c r="D66" s="25"/>
      <c r="E66" s="25"/>
      <c r="F66" s="25"/>
      <c r="G66" s="5"/>
    </row>
    <row r="67" spans="1:7" s="18" customFormat="1" x14ac:dyDescent="0.35">
      <c r="A67" s="1"/>
      <c r="B67"/>
      <c r="C67" s="2" t="s">
        <v>60</v>
      </c>
      <c r="D67" s="41" t="s">
        <v>61</v>
      </c>
      <c r="E67" s="21"/>
      <c r="F67" s="21"/>
      <c r="G67" s="5"/>
    </row>
    <row r="68" spans="1:7" s="18" customFormat="1" ht="13" x14ac:dyDescent="0.3">
      <c r="A68" s="126" t="s">
        <v>62</v>
      </c>
      <c r="B68" s="127"/>
      <c r="C68" s="16">
        <v>43</v>
      </c>
      <c r="D68" s="19"/>
      <c r="E68" s="28"/>
      <c r="F68" s="20"/>
      <c r="G68" s="5"/>
    </row>
    <row r="69" spans="1:7" s="18" customFormat="1" ht="13" x14ac:dyDescent="0.3">
      <c r="A69" s="126" t="s">
        <v>63</v>
      </c>
      <c r="B69" s="127"/>
      <c r="C69" s="16">
        <v>32</v>
      </c>
      <c r="D69" s="19"/>
      <c r="E69" s="28"/>
      <c r="F69" s="20"/>
      <c r="G69" s="5"/>
    </row>
    <row r="70" spans="1:7" s="18" customFormat="1" ht="13" x14ac:dyDescent="0.3">
      <c r="A70" s="126" t="s">
        <v>64</v>
      </c>
      <c r="B70" s="127"/>
      <c r="C70" s="16">
        <v>31</v>
      </c>
      <c r="D70" s="19"/>
      <c r="E70" s="28"/>
      <c r="F70" s="20"/>
      <c r="G70" s="5"/>
    </row>
    <row r="71" spans="1:7" s="18" customFormat="1" ht="13" x14ac:dyDescent="0.3">
      <c r="A71" s="126" t="s">
        <v>65</v>
      </c>
      <c r="B71" s="127"/>
      <c r="C71" s="16">
        <v>43</v>
      </c>
      <c r="D71" s="19"/>
      <c r="E71" s="28"/>
      <c r="F71" s="20"/>
      <c r="G71" s="5"/>
    </row>
    <row r="72" spans="1:7" s="18" customFormat="1" ht="13" x14ac:dyDescent="0.3">
      <c r="A72" s="126" t="s">
        <v>66</v>
      </c>
      <c r="B72" s="127"/>
      <c r="C72" s="16">
        <v>20</v>
      </c>
      <c r="D72" s="19"/>
      <c r="E72" s="28"/>
      <c r="F72" s="20"/>
      <c r="G72" s="5"/>
    </row>
    <row r="73" spans="1:7" s="18" customFormat="1" ht="13" x14ac:dyDescent="0.3">
      <c r="A73" s="126" t="s">
        <v>67</v>
      </c>
      <c r="B73" s="127"/>
      <c r="C73" s="16">
        <v>28</v>
      </c>
      <c r="D73" s="22"/>
      <c r="E73" s="29"/>
      <c r="F73" s="23"/>
      <c r="G73" s="5"/>
    </row>
    <row r="74" spans="1:7" s="18" customFormat="1" ht="13" x14ac:dyDescent="0.3">
      <c r="A74" s="126" t="s">
        <v>69</v>
      </c>
      <c r="B74" s="127"/>
      <c r="C74" s="16">
        <v>43</v>
      </c>
      <c r="D74" s="22"/>
      <c r="E74" s="29"/>
      <c r="F74" s="23"/>
      <c r="G74" s="5"/>
    </row>
    <row r="75" spans="1:7" s="18" customFormat="1" x14ac:dyDescent="0.3">
      <c r="A75" s="4"/>
      <c r="B75" s="4"/>
      <c r="C75" s="4"/>
      <c r="D75" s="4"/>
      <c r="E75" s="4"/>
      <c r="F75" s="4"/>
      <c r="G75" s="5"/>
    </row>
    <row r="76" spans="1:7" s="18" customFormat="1" ht="13" x14ac:dyDescent="0.3">
      <c r="A76" s="58" t="s">
        <v>70</v>
      </c>
      <c r="B76" s="59" t="s">
        <v>71</v>
      </c>
      <c r="C76" s="59" t="s">
        <v>72</v>
      </c>
      <c r="D76" s="59" t="s">
        <v>73</v>
      </c>
      <c r="E76" s="60" t="s">
        <v>74</v>
      </c>
      <c r="G76" s="5"/>
    </row>
    <row r="77" spans="1:7" s="18" customFormat="1" ht="13" x14ac:dyDescent="0.3">
      <c r="A77" s="56">
        <v>31</v>
      </c>
      <c r="B77" s="52">
        <v>66</v>
      </c>
      <c r="C77" s="52">
        <v>57</v>
      </c>
      <c r="D77" s="52">
        <v>29</v>
      </c>
      <c r="E77" s="52">
        <v>4</v>
      </c>
      <c r="G77" s="5"/>
    </row>
    <row r="78" spans="1:7" x14ac:dyDescent="0.35">
      <c r="A78" s="57">
        <f>SUM(A77:A77)</f>
        <v>31</v>
      </c>
      <c r="B78" s="53">
        <f>SUM(B77:B77)</f>
        <v>66</v>
      </c>
      <c r="C78" s="53">
        <f>SUM(C77:C77)</f>
        <v>57</v>
      </c>
      <c r="D78" s="53">
        <f>SUM(D77:D77)</f>
        <v>29</v>
      </c>
      <c r="E78" s="54">
        <f>SUM(E77:E77)</f>
        <v>4</v>
      </c>
    </row>
    <row r="79" spans="1:7" x14ac:dyDescent="0.35">
      <c r="A79" s="55"/>
      <c r="B79" s="55"/>
      <c r="C79" s="55"/>
      <c r="D79" s="55"/>
      <c r="E79" s="55"/>
      <c r="F79" s="55"/>
    </row>
    <row r="80" spans="1:7" x14ac:dyDescent="0.35">
      <c r="A80" s="33"/>
      <c r="B80" s="34"/>
      <c r="C80" s="34"/>
      <c r="D80" s="35"/>
      <c r="E80" s="35"/>
      <c r="F80" s="34"/>
    </row>
    <row r="84" spans="1:7" s="5" customFormat="1" x14ac:dyDescent="0.35">
      <c r="A84" s="4"/>
      <c r="B84" s="4"/>
      <c r="C84" s="4"/>
      <c r="D84" s="4"/>
      <c r="E84" s="4"/>
      <c r="F84" s="4"/>
      <c r="G84"/>
    </row>
    <row r="85" spans="1:7" s="3" customFormat="1" ht="8.25" customHeight="1" x14ac:dyDescent="0.35">
      <c r="A85" s="4"/>
      <c r="B85" s="4"/>
      <c r="C85" s="4"/>
      <c r="D85" s="4"/>
      <c r="E85" s="4"/>
      <c r="F85" s="4"/>
      <c r="G85"/>
    </row>
  </sheetData>
  <mergeCells count="17">
    <mergeCell ref="D1:F1"/>
    <mergeCell ref="D2:F2"/>
    <mergeCell ref="D3:F3"/>
    <mergeCell ref="D4:F4"/>
    <mergeCell ref="B25:C25"/>
    <mergeCell ref="D29:F29"/>
    <mergeCell ref="D31:F31"/>
    <mergeCell ref="D41:F43"/>
    <mergeCell ref="D44:F44"/>
    <mergeCell ref="E47:F47"/>
    <mergeCell ref="A73:B73"/>
    <mergeCell ref="A74:B74"/>
    <mergeCell ref="A68:B68"/>
    <mergeCell ref="A69:B69"/>
    <mergeCell ref="A70:B70"/>
    <mergeCell ref="A71:B71"/>
    <mergeCell ref="A72:B7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95719-87B4-48C6-8107-8A670CD81A5F}">
  <dimension ref="A1:J76"/>
  <sheetViews>
    <sheetView topLeftCell="A20" zoomScale="112" zoomScaleNormal="112" zoomScaleSheetLayoutView="106" zoomScalePageLayoutView="98" workbookViewId="0">
      <selection activeCell="D29" sqref="D29:F29"/>
    </sheetView>
  </sheetViews>
  <sheetFormatPr baseColWidth="10" defaultColWidth="11.453125" defaultRowHeight="14.5" x14ac:dyDescent="0.35"/>
  <cols>
    <col min="1" max="1" width="32.7265625" style="4" customWidth="1"/>
    <col min="2" max="2" width="27" style="4" customWidth="1"/>
    <col min="3" max="6" width="13.54296875" style="4" customWidth="1"/>
    <col min="7" max="7" width="11" bestFit="1" customWidth="1"/>
    <col min="8" max="8" width="12.1796875" style="4" customWidth="1"/>
    <col min="9" max="9" width="11.453125" style="4"/>
    <col min="10" max="10" width="37.81640625" style="4" customWidth="1"/>
    <col min="11" max="16384" width="11.453125" style="4"/>
  </cols>
  <sheetData>
    <row r="1" spans="1:8" s="5" customFormat="1" ht="15.5" x14ac:dyDescent="0.35">
      <c r="A1" s="17"/>
      <c r="C1" s="6"/>
      <c r="D1" s="128" t="s">
        <v>0</v>
      </c>
      <c r="E1" s="128"/>
      <c r="F1" s="128"/>
      <c r="G1"/>
    </row>
    <row r="2" spans="1:8" s="5" customFormat="1" x14ac:dyDescent="0.35">
      <c r="A2" s="5" t="s">
        <v>1</v>
      </c>
      <c r="C2" s="6"/>
      <c r="D2" s="129" t="s">
        <v>126</v>
      </c>
      <c r="E2" s="129"/>
      <c r="F2" s="129"/>
      <c r="G2"/>
    </row>
    <row r="3" spans="1:8" s="5" customFormat="1" x14ac:dyDescent="0.35">
      <c r="D3" s="129" t="s">
        <v>3</v>
      </c>
      <c r="E3" s="129"/>
      <c r="F3" s="129"/>
      <c r="G3"/>
    </row>
    <row r="4" spans="1:8" s="5" customFormat="1" x14ac:dyDescent="0.35">
      <c r="D4" s="129"/>
      <c r="E4" s="129"/>
      <c r="F4" s="129"/>
      <c r="G4"/>
    </row>
    <row r="5" spans="1:8" s="5" customFormat="1" x14ac:dyDescent="0.35">
      <c r="G5"/>
    </row>
    <row r="6" spans="1:8" s="5" customFormat="1" ht="15.5" x14ac:dyDescent="0.35">
      <c r="A6" s="25" t="s">
        <v>4</v>
      </c>
      <c r="B6" s="25"/>
      <c r="C6" s="25"/>
      <c r="D6" s="25"/>
      <c r="E6" s="25"/>
      <c r="F6" s="25"/>
      <c r="G6"/>
    </row>
    <row r="7" spans="1:8" s="5" customFormat="1" x14ac:dyDescent="0.35">
      <c r="A7" s="7" t="s">
        <v>5</v>
      </c>
      <c r="B7" s="42">
        <v>2280.59</v>
      </c>
      <c r="D7" s="7" t="s">
        <v>6</v>
      </c>
      <c r="E7" s="7"/>
      <c r="G7"/>
    </row>
    <row r="8" spans="1:8" s="5" customFormat="1" ht="26.5" x14ac:dyDescent="0.35">
      <c r="A8" s="102" t="s">
        <v>7</v>
      </c>
      <c r="B8" s="103">
        <v>9</v>
      </c>
      <c r="D8" s="119" t="s">
        <v>8</v>
      </c>
      <c r="E8" s="119"/>
      <c r="F8" s="119"/>
      <c r="G8"/>
      <c r="H8" s="15"/>
    </row>
    <row r="9" spans="1:8" s="5" customFormat="1" x14ac:dyDescent="0.35">
      <c r="D9" s="120"/>
      <c r="E9" s="120"/>
      <c r="F9" s="120"/>
      <c r="G9"/>
    </row>
    <row r="10" spans="1:8" s="5" customFormat="1" x14ac:dyDescent="0.35">
      <c r="A10" s="5" t="s">
        <v>9</v>
      </c>
      <c r="B10" s="12" t="s">
        <v>10</v>
      </c>
      <c r="D10" s="120"/>
      <c r="E10" s="120"/>
      <c r="F10" s="120"/>
      <c r="G10"/>
    </row>
    <row r="11" spans="1:8" s="5" customFormat="1" x14ac:dyDescent="0.35">
      <c r="A11" s="9" t="s">
        <v>11</v>
      </c>
      <c r="B11" s="13"/>
      <c r="D11" s="120"/>
      <c r="E11" s="120"/>
      <c r="F11" s="120"/>
      <c r="G11"/>
    </row>
    <row r="12" spans="1:8" s="5" customFormat="1" hidden="1" x14ac:dyDescent="0.35">
      <c r="B12" s="10" t="s">
        <v>12</v>
      </c>
      <c r="D12" s="121"/>
      <c r="E12" s="121"/>
      <c r="F12" s="121"/>
      <c r="G12"/>
    </row>
    <row r="13" spans="1:8" s="5" customFormat="1" hidden="1" x14ac:dyDescent="0.35">
      <c r="A13" s="9" t="s">
        <v>13</v>
      </c>
      <c r="B13" s="13"/>
      <c r="D13" s="121"/>
      <c r="E13" s="121"/>
      <c r="F13" s="121"/>
      <c r="G13"/>
    </row>
    <row r="14" spans="1:8" s="5" customFormat="1" hidden="1" x14ac:dyDescent="0.35">
      <c r="A14" s="9" t="s">
        <v>11</v>
      </c>
      <c r="B14" s="13"/>
      <c r="D14" s="121"/>
      <c r="E14" s="121"/>
      <c r="F14" s="121"/>
      <c r="G14"/>
    </row>
    <row r="15" spans="1:8" s="5" customFormat="1" ht="8.25" customHeight="1" x14ac:dyDescent="0.35">
      <c r="G15"/>
    </row>
    <row r="16" spans="1:8" s="5" customFormat="1" x14ac:dyDescent="0.35">
      <c r="A16" s="7" t="s">
        <v>14</v>
      </c>
      <c r="E16" s="37"/>
      <c r="G16"/>
    </row>
    <row r="17" spans="1:7" s="5" customFormat="1" x14ac:dyDescent="0.35">
      <c r="A17" s="9" t="s">
        <v>15</v>
      </c>
      <c r="B17" s="119" t="s">
        <v>16</v>
      </c>
      <c r="C17" s="9" t="s">
        <v>17</v>
      </c>
      <c r="D17" s="119" t="s">
        <v>10</v>
      </c>
      <c r="E17" s="38"/>
      <c r="G17"/>
    </row>
    <row r="18" spans="1:7" s="5" customFormat="1" x14ac:dyDescent="0.35">
      <c r="A18" s="9" t="s">
        <v>18</v>
      </c>
      <c r="B18" s="119" t="s">
        <v>16</v>
      </c>
      <c r="C18" s="9" t="s">
        <v>19</v>
      </c>
      <c r="D18" s="119" t="s">
        <v>10</v>
      </c>
      <c r="E18" s="38"/>
      <c r="G18"/>
    </row>
    <row r="19" spans="1:7" s="5" customFormat="1" x14ac:dyDescent="0.35">
      <c r="A19" s="9" t="s">
        <v>20</v>
      </c>
      <c r="B19" s="119" t="s">
        <v>16</v>
      </c>
      <c r="E19" s="37"/>
      <c r="G19"/>
    </row>
    <row r="20" spans="1:7" s="5" customFormat="1" x14ac:dyDescent="0.35">
      <c r="A20" s="9" t="s">
        <v>21</v>
      </c>
      <c r="B20" s="119" t="s">
        <v>16</v>
      </c>
      <c r="G20"/>
    </row>
    <row r="21" spans="1:7" s="5" customFormat="1" x14ac:dyDescent="0.35">
      <c r="A21" s="9" t="s">
        <v>22</v>
      </c>
      <c r="B21" s="119" t="s">
        <v>16</v>
      </c>
      <c r="G21"/>
    </row>
    <row r="22" spans="1:7" s="5" customFormat="1" x14ac:dyDescent="0.35">
      <c r="G22"/>
    </row>
    <row r="23" spans="1:7" s="5" customFormat="1" x14ac:dyDescent="0.35">
      <c r="G23"/>
    </row>
    <row r="24" spans="1:7" s="5" customFormat="1" x14ac:dyDescent="0.35">
      <c r="A24" s="7" t="s">
        <v>23</v>
      </c>
      <c r="B24" s="10"/>
      <c r="C24" s="10"/>
      <c r="D24" s="10" t="s">
        <v>24</v>
      </c>
      <c r="E24" s="10"/>
      <c r="G24"/>
    </row>
    <row r="25" spans="1:7" s="5" customFormat="1" x14ac:dyDescent="0.35">
      <c r="A25" s="9" t="s">
        <v>25</v>
      </c>
      <c r="B25" s="130">
        <v>110</v>
      </c>
      <c r="C25" s="131"/>
      <c r="D25" s="12">
        <f>B25</f>
        <v>110</v>
      </c>
      <c r="E25" s="10"/>
      <c r="G25"/>
    </row>
    <row r="26" spans="1:7" s="5" customFormat="1" x14ac:dyDescent="0.35">
      <c r="G26"/>
    </row>
    <row r="27" spans="1:7" s="5" customFormat="1" ht="15.5" x14ac:dyDescent="0.35">
      <c r="A27" s="25" t="s">
        <v>26</v>
      </c>
      <c r="B27" s="25"/>
      <c r="C27" s="25"/>
      <c r="D27" s="25"/>
      <c r="E27" s="25"/>
      <c r="F27" s="25"/>
      <c r="G27"/>
    </row>
    <row r="28" spans="1:7" s="5" customFormat="1" x14ac:dyDescent="0.35">
      <c r="A28" s="7" t="s">
        <v>27</v>
      </c>
      <c r="D28" s="11"/>
      <c r="E28" s="11"/>
      <c r="G28"/>
    </row>
    <row r="29" spans="1:7" s="5" customFormat="1" x14ac:dyDescent="0.35">
      <c r="A29" s="9" t="s">
        <v>28</v>
      </c>
      <c r="B29" s="119" t="s">
        <v>16</v>
      </c>
      <c r="D29" s="132"/>
      <c r="E29" s="133"/>
      <c r="F29" s="134"/>
      <c r="G29"/>
    </row>
    <row r="30" spans="1:7" s="5" customFormat="1" x14ac:dyDescent="0.35">
      <c r="A30" s="9" t="s">
        <v>29</v>
      </c>
      <c r="B30" s="119" t="s">
        <v>16</v>
      </c>
      <c r="D30" s="26"/>
      <c r="E30" s="26"/>
      <c r="F30" s="27"/>
      <c r="G30"/>
    </row>
    <row r="31" spans="1:7" s="5" customFormat="1" ht="26.5" x14ac:dyDescent="0.35">
      <c r="A31" s="104" t="s">
        <v>30</v>
      </c>
      <c r="B31" s="105" t="s">
        <v>31</v>
      </c>
      <c r="D31" s="132"/>
      <c r="E31" s="133"/>
      <c r="F31" s="134"/>
      <c r="G31"/>
    </row>
    <row r="32" spans="1:7" s="5" customFormat="1" x14ac:dyDescent="0.35">
      <c r="G32"/>
    </row>
    <row r="33" spans="1:8" s="5" customFormat="1" x14ac:dyDescent="0.35">
      <c r="A33" s="7" t="s">
        <v>32</v>
      </c>
      <c r="G33"/>
    </row>
    <row r="34" spans="1:8" s="5" customFormat="1" x14ac:dyDescent="0.35">
      <c r="A34" s="9" t="s">
        <v>15</v>
      </c>
      <c r="B34" s="119" t="s">
        <v>16</v>
      </c>
      <c r="C34" s="9" t="s">
        <v>17</v>
      </c>
      <c r="D34" s="119" t="s">
        <v>10</v>
      </c>
      <c r="E34" s="32"/>
      <c r="F34" s="27"/>
      <c r="G34"/>
    </row>
    <row r="35" spans="1:8" s="5" customFormat="1" x14ac:dyDescent="0.35">
      <c r="A35" s="9" t="s">
        <v>18</v>
      </c>
      <c r="B35" s="119" t="s">
        <v>16</v>
      </c>
      <c r="C35" s="9" t="s">
        <v>19</v>
      </c>
      <c r="D35" s="119" t="s">
        <v>10</v>
      </c>
      <c r="E35" s="32"/>
      <c r="F35" s="27"/>
      <c r="G35"/>
    </row>
    <row r="36" spans="1:8" s="5" customFormat="1" x14ac:dyDescent="0.35">
      <c r="A36" s="9" t="s">
        <v>20</v>
      </c>
      <c r="B36" s="119" t="s">
        <v>16</v>
      </c>
      <c r="E36" s="27"/>
      <c r="F36" s="27"/>
      <c r="G36"/>
    </row>
    <row r="37" spans="1:8" s="5" customFormat="1" x14ac:dyDescent="0.35">
      <c r="A37" s="9" t="s">
        <v>21</v>
      </c>
      <c r="B37" s="119" t="s">
        <v>16</v>
      </c>
      <c r="C37" s="9" t="s">
        <v>33</v>
      </c>
      <c r="D37" s="12" t="s">
        <v>10</v>
      </c>
      <c r="E37" s="31"/>
      <c r="F37" s="31"/>
      <c r="G37"/>
    </row>
    <row r="38" spans="1:8" s="5" customFormat="1" x14ac:dyDescent="0.35">
      <c r="A38" s="9" t="s">
        <v>22</v>
      </c>
      <c r="B38" s="119" t="s">
        <v>16</v>
      </c>
      <c r="E38" s="27"/>
      <c r="F38" s="27"/>
      <c r="G38"/>
    </row>
    <row r="39" spans="1:8" s="5" customFormat="1" x14ac:dyDescent="0.35">
      <c r="G39"/>
    </row>
    <row r="40" spans="1:8" s="5" customFormat="1" x14ac:dyDescent="0.35">
      <c r="A40" s="7" t="s">
        <v>34</v>
      </c>
      <c r="D40" s="7" t="s">
        <v>35</v>
      </c>
      <c r="E40" s="7"/>
      <c r="G40"/>
    </row>
    <row r="41" spans="1:8" s="5" customFormat="1" ht="15" customHeight="1" x14ac:dyDescent="0.35">
      <c r="A41" s="9" t="s">
        <v>36</v>
      </c>
      <c r="B41" s="119" t="s">
        <v>10</v>
      </c>
      <c r="D41" s="135"/>
      <c r="E41" s="135"/>
      <c r="F41" s="135"/>
      <c r="G41"/>
    </row>
    <row r="42" spans="1:8" s="5" customFormat="1" x14ac:dyDescent="0.35">
      <c r="A42" s="9" t="s">
        <v>37</v>
      </c>
      <c r="B42" s="119" t="s">
        <v>38</v>
      </c>
      <c r="D42" s="135"/>
      <c r="E42" s="135"/>
      <c r="F42" s="135"/>
      <c r="G42"/>
    </row>
    <row r="43" spans="1:8" s="5" customFormat="1" x14ac:dyDescent="0.35">
      <c r="A43" s="9" t="s">
        <v>39</v>
      </c>
      <c r="B43" s="119" t="s">
        <v>38</v>
      </c>
      <c r="D43" s="135"/>
      <c r="E43" s="135"/>
      <c r="F43" s="135"/>
      <c r="G43"/>
    </row>
    <row r="44" spans="1:8" s="5" customFormat="1" x14ac:dyDescent="0.35">
      <c r="A44" s="9" t="s">
        <v>40</v>
      </c>
      <c r="B44" s="119" t="s">
        <v>10</v>
      </c>
      <c r="D44" s="135"/>
      <c r="E44" s="135"/>
      <c r="F44" s="135"/>
      <c r="G44"/>
    </row>
    <row r="45" spans="1:8" customFormat="1" x14ac:dyDescent="0.35">
      <c r="A45" s="24"/>
      <c r="B45" s="24"/>
      <c r="C45" s="24"/>
      <c r="D45" s="24"/>
      <c r="E45" s="24"/>
      <c r="F45" s="24"/>
    </row>
    <row r="46" spans="1:8" s="5" customFormat="1" ht="15.5" x14ac:dyDescent="0.35">
      <c r="A46" s="25" t="s">
        <v>41</v>
      </c>
      <c r="B46" s="25"/>
      <c r="C46" s="25"/>
      <c r="D46" s="25"/>
      <c r="E46" s="25"/>
      <c r="F46" s="25"/>
      <c r="G46"/>
    </row>
    <row r="47" spans="1:8" s="3" customFormat="1" ht="14.5" customHeight="1" x14ac:dyDescent="0.35">
      <c r="B47" s="30"/>
      <c r="D47" s="30"/>
      <c r="E47" s="136"/>
      <c r="F47" s="136"/>
      <c r="G47"/>
    </row>
    <row r="48" spans="1:8" s="18" customFormat="1" ht="23" x14ac:dyDescent="0.35">
      <c r="A48" s="51" t="s">
        <v>42</v>
      </c>
      <c r="B48" s="51" t="s">
        <v>43</v>
      </c>
      <c r="C48" s="51" t="s">
        <v>44</v>
      </c>
      <c r="D48" s="51" t="s">
        <v>45</v>
      </c>
      <c r="E48" s="51" t="s">
        <v>46</v>
      </c>
      <c r="F48" s="51" t="s">
        <v>47</v>
      </c>
      <c r="G48" s="51" t="s">
        <v>48</v>
      </c>
      <c r="H48" s="51" t="s">
        <v>24</v>
      </c>
    </row>
    <row r="49" spans="1:10" x14ac:dyDescent="0.35">
      <c r="A49" s="122" t="s">
        <v>49</v>
      </c>
      <c r="B49" s="123">
        <v>0</v>
      </c>
      <c r="C49" s="123">
        <v>0</v>
      </c>
      <c r="D49" s="123">
        <v>0</v>
      </c>
      <c r="E49" s="123">
        <v>34.630000000000003</v>
      </c>
      <c r="F49" s="123">
        <v>0</v>
      </c>
      <c r="G49" s="123">
        <v>0</v>
      </c>
      <c r="H49" s="124">
        <f t="shared" ref="H49:H56" si="0">SUM(B49:G49)</f>
        <v>34.630000000000003</v>
      </c>
    </row>
    <row r="50" spans="1:10" x14ac:dyDescent="0.35">
      <c r="A50" s="122" t="s">
        <v>54</v>
      </c>
      <c r="B50" s="123">
        <v>0</v>
      </c>
      <c r="C50" s="123">
        <v>45.52</v>
      </c>
      <c r="D50" s="123">
        <v>1262.29</v>
      </c>
      <c r="E50" s="123">
        <v>12.88</v>
      </c>
      <c r="F50" s="123">
        <v>0</v>
      </c>
      <c r="G50" s="123">
        <v>0</v>
      </c>
      <c r="H50" s="124">
        <f t="shared" si="0"/>
        <v>1320.69</v>
      </c>
      <c r="J50" s="125"/>
    </row>
    <row r="51" spans="1:10" x14ac:dyDescent="0.35">
      <c r="A51" s="122" t="s">
        <v>51</v>
      </c>
      <c r="B51" s="123"/>
      <c r="C51" s="123">
        <v>3.27</v>
      </c>
      <c r="D51" s="123">
        <v>398.1</v>
      </c>
      <c r="E51" s="123">
        <v>78.459999999999994</v>
      </c>
      <c r="F51" s="123">
        <v>0</v>
      </c>
      <c r="G51" s="123">
        <v>1.53</v>
      </c>
      <c r="H51" s="124">
        <f t="shared" si="0"/>
        <v>481.35999999999996</v>
      </c>
    </row>
    <row r="52" spans="1:10" x14ac:dyDescent="0.35">
      <c r="A52" s="122" t="s">
        <v>55</v>
      </c>
      <c r="B52" s="123">
        <v>0</v>
      </c>
      <c r="C52" s="123">
        <v>52.3</v>
      </c>
      <c r="D52" s="123">
        <v>0</v>
      </c>
      <c r="E52" s="123">
        <v>53.09</v>
      </c>
      <c r="F52" s="123">
        <v>0</v>
      </c>
      <c r="G52" s="123"/>
      <c r="H52" s="124">
        <f t="shared" si="0"/>
        <v>105.39</v>
      </c>
    </row>
    <row r="53" spans="1:10" x14ac:dyDescent="0.35">
      <c r="A53" s="122" t="s">
        <v>52</v>
      </c>
      <c r="B53" s="123">
        <v>0</v>
      </c>
      <c r="C53" s="123">
        <v>0</v>
      </c>
      <c r="D53" s="123">
        <v>0</v>
      </c>
      <c r="E53" s="123">
        <v>0</v>
      </c>
      <c r="F53" s="123">
        <v>0</v>
      </c>
      <c r="G53" s="123">
        <v>98.02</v>
      </c>
      <c r="H53" s="124">
        <f t="shared" si="0"/>
        <v>98.02</v>
      </c>
    </row>
    <row r="54" spans="1:10" x14ac:dyDescent="0.35">
      <c r="A54" s="122" t="s">
        <v>56</v>
      </c>
      <c r="B54" s="123">
        <v>0</v>
      </c>
      <c r="C54" s="123">
        <v>0</v>
      </c>
      <c r="D54" s="123">
        <v>23.01</v>
      </c>
      <c r="E54" s="123">
        <v>0</v>
      </c>
      <c r="F54" s="123">
        <v>0</v>
      </c>
      <c r="G54" s="123">
        <v>0</v>
      </c>
      <c r="H54" s="124">
        <f t="shared" si="0"/>
        <v>23.01</v>
      </c>
    </row>
    <row r="55" spans="1:10" x14ac:dyDescent="0.35">
      <c r="A55" s="122" t="s">
        <v>57</v>
      </c>
      <c r="B55" s="123">
        <v>0</v>
      </c>
      <c r="C55" s="123"/>
      <c r="D55" s="123">
        <v>62.23</v>
      </c>
      <c r="E55" s="123">
        <v>0</v>
      </c>
      <c r="F55" s="123">
        <v>0</v>
      </c>
      <c r="G55" s="123">
        <v>0</v>
      </c>
      <c r="H55" s="124">
        <f t="shared" si="0"/>
        <v>62.23</v>
      </c>
    </row>
    <row r="56" spans="1:10" x14ac:dyDescent="0.35">
      <c r="A56" s="122" t="s">
        <v>85</v>
      </c>
      <c r="B56" s="123">
        <v>0</v>
      </c>
      <c r="C56" s="123">
        <v>0</v>
      </c>
      <c r="D56" s="123">
        <v>30.6</v>
      </c>
      <c r="E56" s="123">
        <v>0</v>
      </c>
      <c r="F56" s="123">
        <v>0</v>
      </c>
      <c r="G56" s="123">
        <v>0</v>
      </c>
      <c r="H56" s="124">
        <f t="shared" si="0"/>
        <v>30.6</v>
      </c>
    </row>
    <row r="57" spans="1:10" x14ac:dyDescent="0.35">
      <c r="A57" s="122" t="s">
        <v>53</v>
      </c>
      <c r="B57" s="123">
        <v>0</v>
      </c>
      <c r="C57" s="123">
        <v>0</v>
      </c>
      <c r="D57" s="123">
        <v>83.6</v>
      </c>
      <c r="E57" s="123">
        <v>0</v>
      </c>
      <c r="F57" s="123">
        <v>0</v>
      </c>
      <c r="G57" s="123">
        <v>0</v>
      </c>
      <c r="H57" s="124">
        <f t="shared" ref="H57:H58" si="1">SUM(B57:G57)</f>
        <v>83.6</v>
      </c>
    </row>
    <row r="58" spans="1:10" x14ac:dyDescent="0.35">
      <c r="A58" s="122" t="s">
        <v>50</v>
      </c>
      <c r="B58" s="123">
        <v>159.21</v>
      </c>
      <c r="C58" s="123">
        <v>0</v>
      </c>
      <c r="D58" s="123"/>
      <c r="E58" s="123">
        <v>0</v>
      </c>
      <c r="F58" s="123">
        <v>0</v>
      </c>
      <c r="G58" s="123">
        <v>0</v>
      </c>
      <c r="H58" s="124">
        <f t="shared" si="1"/>
        <v>159.21</v>
      </c>
    </row>
    <row r="59" spans="1:10" x14ac:dyDescent="0.35">
      <c r="A59" s="109" t="s">
        <v>24</v>
      </c>
      <c r="B59" s="110">
        <f t="shared" ref="B59:G59" si="2">SUM(B49:B58)</f>
        <v>159.21</v>
      </c>
      <c r="C59" s="110">
        <f t="shared" si="2"/>
        <v>101.09</v>
      </c>
      <c r="D59" s="110">
        <f t="shared" si="2"/>
        <v>1859.8299999999997</v>
      </c>
      <c r="E59" s="110">
        <f t="shared" si="2"/>
        <v>179.06</v>
      </c>
      <c r="F59" s="110">
        <f t="shared" si="2"/>
        <v>0</v>
      </c>
      <c r="G59" s="110">
        <f t="shared" si="2"/>
        <v>99.55</v>
      </c>
      <c r="H59" s="111"/>
    </row>
    <row r="62" spans="1:10" ht="15.5" x14ac:dyDescent="0.35">
      <c r="A62" s="25" t="s">
        <v>59</v>
      </c>
      <c r="B62" s="25"/>
      <c r="C62" s="25"/>
      <c r="D62" s="25"/>
      <c r="E62" s="25"/>
      <c r="F62" s="25"/>
    </row>
    <row r="63" spans="1:10" x14ac:dyDescent="0.35">
      <c r="A63" s="1"/>
      <c r="B63"/>
      <c r="C63" s="2" t="s">
        <v>60</v>
      </c>
      <c r="D63" s="41" t="s">
        <v>61</v>
      </c>
      <c r="E63" s="21"/>
      <c r="F63" s="21"/>
    </row>
    <row r="64" spans="1:10" x14ac:dyDescent="0.35">
      <c r="A64" s="126" t="s">
        <v>62</v>
      </c>
      <c r="B64" s="127"/>
      <c r="C64" s="16">
        <v>18</v>
      </c>
      <c r="D64" s="19"/>
      <c r="E64" s="28"/>
      <c r="F64" s="20"/>
    </row>
    <row r="65" spans="1:10" customFormat="1" x14ac:dyDescent="0.35">
      <c r="A65" s="126" t="s">
        <v>63</v>
      </c>
      <c r="B65" s="127"/>
      <c r="C65" s="16">
        <v>26</v>
      </c>
      <c r="D65" s="19"/>
      <c r="E65" s="28"/>
      <c r="F65" s="20"/>
      <c r="H65" s="4"/>
      <c r="I65" s="4"/>
      <c r="J65" s="4"/>
    </row>
    <row r="66" spans="1:10" customFormat="1" x14ac:dyDescent="0.35">
      <c r="A66" s="126" t="s">
        <v>64</v>
      </c>
      <c r="B66" s="127"/>
      <c r="C66" s="16">
        <v>27</v>
      </c>
      <c r="D66" s="19"/>
      <c r="E66" s="28"/>
      <c r="F66" s="20"/>
      <c r="H66" s="4"/>
      <c r="I66" s="4"/>
      <c r="J66" s="4"/>
    </row>
    <row r="67" spans="1:10" customFormat="1" x14ac:dyDescent="0.35">
      <c r="A67" s="126" t="s">
        <v>65</v>
      </c>
      <c r="B67" s="127"/>
      <c r="C67" s="16">
        <v>18</v>
      </c>
      <c r="D67" s="19"/>
      <c r="E67" s="28"/>
      <c r="F67" s="20"/>
      <c r="H67" s="4"/>
      <c r="I67" s="4"/>
      <c r="J67" s="4"/>
    </row>
    <row r="68" spans="1:10" customFormat="1" x14ac:dyDescent="0.35">
      <c r="A68" s="126" t="s">
        <v>66</v>
      </c>
      <c r="B68" s="127"/>
      <c r="C68" s="16">
        <v>11</v>
      </c>
      <c r="D68" s="19"/>
      <c r="E68" s="28"/>
      <c r="F68" s="20"/>
      <c r="H68" s="4"/>
      <c r="I68" s="4"/>
      <c r="J68" s="4"/>
    </row>
    <row r="69" spans="1:10" customFormat="1" x14ac:dyDescent="0.35">
      <c r="A69" s="126" t="s">
        <v>67</v>
      </c>
      <c r="B69" s="127"/>
      <c r="C69" s="16">
        <v>16</v>
      </c>
      <c r="D69" s="22"/>
      <c r="E69" s="29"/>
      <c r="F69" s="23"/>
      <c r="H69" s="4"/>
      <c r="I69" s="4"/>
      <c r="J69" s="4"/>
    </row>
    <row r="70" spans="1:10" customFormat="1" x14ac:dyDescent="0.35">
      <c r="A70" s="126" t="s">
        <v>68</v>
      </c>
      <c r="B70" s="127"/>
      <c r="C70" s="16">
        <v>0</v>
      </c>
      <c r="D70" s="137"/>
      <c r="E70" s="138"/>
      <c r="F70" s="139"/>
      <c r="H70" s="4"/>
      <c r="I70" s="4"/>
      <c r="J70" s="4"/>
    </row>
    <row r="71" spans="1:10" customFormat="1" x14ac:dyDescent="0.35">
      <c r="A71" s="126" t="s">
        <v>69</v>
      </c>
      <c r="B71" s="127"/>
      <c r="C71" s="16">
        <v>18</v>
      </c>
      <c r="D71" s="22"/>
      <c r="E71" s="29"/>
      <c r="F71" s="23"/>
      <c r="H71" s="4"/>
      <c r="I71" s="4"/>
      <c r="J71" s="4"/>
    </row>
    <row r="73" spans="1:10" customFormat="1" x14ac:dyDescent="0.35">
      <c r="A73" s="58" t="s">
        <v>70</v>
      </c>
      <c r="B73" s="59" t="s">
        <v>71</v>
      </c>
      <c r="C73" s="59" t="s">
        <v>72</v>
      </c>
      <c r="D73" s="59" t="s">
        <v>73</v>
      </c>
      <c r="E73" s="60" t="s">
        <v>74</v>
      </c>
      <c r="F73" s="18"/>
      <c r="H73" s="4"/>
      <c r="I73" s="4"/>
      <c r="J73" s="4"/>
    </row>
    <row r="74" spans="1:10" customFormat="1" x14ac:dyDescent="0.35">
      <c r="A74" s="56">
        <v>21</v>
      </c>
      <c r="B74" s="52">
        <v>24</v>
      </c>
      <c r="C74" s="52">
        <v>23</v>
      </c>
      <c r="D74" s="52">
        <v>8</v>
      </c>
      <c r="E74" s="52">
        <v>0</v>
      </c>
      <c r="F74" s="4"/>
      <c r="H74" s="4"/>
      <c r="I74" s="4"/>
      <c r="J74" s="4"/>
    </row>
    <row r="75" spans="1:10" customFormat="1" x14ac:dyDescent="0.35">
      <c r="A75" s="57">
        <f>SUM(A74:A74)</f>
        <v>21</v>
      </c>
      <c r="B75" s="53">
        <f>SUM(B74:B74)</f>
        <v>24</v>
      </c>
      <c r="C75" s="53">
        <f>SUM(C74:C74)</f>
        <v>23</v>
      </c>
      <c r="D75" s="53">
        <f>SUM(D74:D74)</f>
        <v>8</v>
      </c>
      <c r="E75" s="54">
        <f>SUM(E74:E74)</f>
        <v>0</v>
      </c>
      <c r="F75" s="4"/>
      <c r="H75" s="4"/>
      <c r="I75" s="4"/>
      <c r="J75" s="4"/>
    </row>
    <row r="76" spans="1:10" customFormat="1" x14ac:dyDescent="0.35">
      <c r="A76" s="55"/>
      <c r="B76" s="55"/>
      <c r="C76" s="55"/>
      <c r="D76" s="55"/>
      <c r="E76" s="55"/>
      <c r="F76" s="55"/>
      <c r="H76" s="4"/>
      <c r="I76" s="4"/>
      <c r="J76" s="4"/>
    </row>
  </sheetData>
  <autoFilter ref="A48:J59" xr:uid="{2B19C7D5-67D5-4C8A-88F1-2234297D486D}"/>
  <mergeCells count="19">
    <mergeCell ref="A71:B71"/>
    <mergeCell ref="A66:B66"/>
    <mergeCell ref="A67:B67"/>
    <mergeCell ref="A68:B68"/>
    <mergeCell ref="A69:B69"/>
    <mergeCell ref="A70:B70"/>
    <mergeCell ref="D70:F70"/>
    <mergeCell ref="D31:F31"/>
    <mergeCell ref="D41:F43"/>
    <mergeCell ref="D44:F44"/>
    <mergeCell ref="E47:F47"/>
    <mergeCell ref="A64:B64"/>
    <mergeCell ref="A65:B65"/>
    <mergeCell ref="D1:F1"/>
    <mergeCell ref="D2:F2"/>
    <mergeCell ref="D3:F3"/>
    <mergeCell ref="D4:F4"/>
    <mergeCell ref="B25:C25"/>
    <mergeCell ref="D29:F29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91" fitToHeight="0" orientation="portrait" r:id="rId1"/>
  <headerFooter>
    <oddHeader xml:space="preserve">&amp;C&amp;"-,Gras"&amp;14ANNEXE 1 CCP - Descriptif des bâtiments et des prestations attendues pour le lot 1 </oddHeader>
    <oddFooter>&amp;L_x000D_&amp;1#&amp;"Aptos"&amp;10&amp;KFF0000 Interne&amp;R&amp;P/&amp;N</oddFooter>
  </headerFooter>
  <rowBreaks count="1" manualBreakCount="1">
    <brk id="45" max="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DD1987-7B1F-459D-93F3-75C62D3A809F}">
  <dimension ref="A1:H76"/>
  <sheetViews>
    <sheetView topLeftCell="A18" zoomScale="112" zoomScaleNormal="112" zoomScaleSheetLayoutView="106" zoomScalePageLayoutView="98" workbookViewId="0">
      <selection activeCell="D28" sqref="D28:F28"/>
    </sheetView>
  </sheetViews>
  <sheetFormatPr baseColWidth="10" defaultColWidth="11.453125" defaultRowHeight="14.5" x14ac:dyDescent="0.35"/>
  <cols>
    <col min="1" max="1" width="32.7265625" style="4" customWidth="1"/>
    <col min="2" max="2" width="27" style="4" customWidth="1"/>
    <col min="3" max="6" width="13.54296875" style="4" customWidth="1"/>
    <col min="7" max="7" width="11" bestFit="1" customWidth="1"/>
    <col min="8" max="8" width="12.1796875" style="4" customWidth="1"/>
    <col min="9" max="9" width="11.453125" style="4"/>
    <col min="10" max="10" width="37.81640625" style="4" customWidth="1"/>
    <col min="11" max="16384" width="11.453125" style="4"/>
  </cols>
  <sheetData>
    <row r="1" spans="1:8" s="5" customFormat="1" ht="15.5" x14ac:dyDescent="0.35">
      <c r="A1" s="17"/>
      <c r="C1" s="6"/>
      <c r="D1" s="128" t="s">
        <v>0</v>
      </c>
      <c r="E1" s="128"/>
      <c r="F1" s="128"/>
      <c r="G1"/>
    </row>
    <row r="2" spans="1:8" s="5" customFormat="1" x14ac:dyDescent="0.35">
      <c r="A2" s="5" t="s">
        <v>1</v>
      </c>
      <c r="C2" s="6"/>
      <c r="D2" s="129" t="s">
        <v>2</v>
      </c>
      <c r="E2" s="129"/>
      <c r="F2" s="129"/>
      <c r="G2"/>
    </row>
    <row r="3" spans="1:8" s="5" customFormat="1" x14ac:dyDescent="0.35">
      <c r="D3" s="129" t="s">
        <v>3</v>
      </c>
      <c r="E3" s="129"/>
      <c r="F3" s="129"/>
      <c r="G3"/>
    </row>
    <row r="4" spans="1:8" s="5" customFormat="1" x14ac:dyDescent="0.35">
      <c r="D4" s="129"/>
      <c r="E4" s="129"/>
      <c r="F4" s="129"/>
      <c r="G4"/>
    </row>
    <row r="5" spans="1:8" s="5" customFormat="1" x14ac:dyDescent="0.35">
      <c r="G5"/>
    </row>
    <row r="6" spans="1:8" s="5" customFormat="1" ht="15.5" x14ac:dyDescent="0.35">
      <c r="A6" s="25" t="s">
        <v>4</v>
      </c>
      <c r="B6" s="25"/>
      <c r="C6" s="25"/>
      <c r="D6" s="25"/>
      <c r="E6" s="25"/>
      <c r="F6" s="25"/>
      <c r="G6"/>
    </row>
    <row r="7" spans="1:8" s="5" customFormat="1" x14ac:dyDescent="0.35">
      <c r="A7" s="7" t="s">
        <v>5</v>
      </c>
      <c r="B7" s="42">
        <v>2994</v>
      </c>
      <c r="D7" s="7" t="s">
        <v>6</v>
      </c>
      <c r="E7" s="7"/>
      <c r="G7"/>
    </row>
    <row r="8" spans="1:8" s="5" customFormat="1" ht="26.5" x14ac:dyDescent="0.35">
      <c r="A8" s="102" t="s">
        <v>7</v>
      </c>
      <c r="B8" s="103">
        <v>7</v>
      </c>
      <c r="D8" s="8" t="s">
        <v>8</v>
      </c>
      <c r="E8" s="8"/>
      <c r="F8" s="8"/>
      <c r="G8"/>
      <c r="H8" s="15"/>
    </row>
    <row r="9" spans="1:8" s="5" customFormat="1" x14ac:dyDescent="0.35">
      <c r="D9" s="40"/>
      <c r="E9" s="40"/>
      <c r="F9" s="40"/>
      <c r="G9"/>
    </row>
    <row r="10" spans="1:8" s="5" customFormat="1" x14ac:dyDescent="0.35">
      <c r="A10" s="5" t="s">
        <v>9</v>
      </c>
      <c r="B10" s="12" t="s">
        <v>10</v>
      </c>
      <c r="D10" s="40"/>
      <c r="E10" s="40"/>
      <c r="F10" s="40"/>
      <c r="G10"/>
    </row>
    <row r="11" spans="1:8" s="5" customFormat="1" x14ac:dyDescent="0.35">
      <c r="A11" s="9" t="s">
        <v>11</v>
      </c>
      <c r="B11" s="13"/>
      <c r="D11" s="40"/>
      <c r="E11" s="40"/>
      <c r="F11" s="40"/>
      <c r="G11"/>
    </row>
    <row r="12" spans="1:8" s="5" customFormat="1" hidden="1" x14ac:dyDescent="0.35">
      <c r="B12" s="10" t="s">
        <v>12</v>
      </c>
      <c r="D12" s="14"/>
      <c r="E12" s="14"/>
      <c r="F12" s="14"/>
      <c r="G12"/>
    </row>
    <row r="13" spans="1:8" s="5" customFormat="1" hidden="1" x14ac:dyDescent="0.35">
      <c r="A13" s="9" t="s">
        <v>13</v>
      </c>
      <c r="B13" s="13"/>
      <c r="D13" s="14"/>
      <c r="E13" s="14"/>
      <c r="F13" s="14"/>
      <c r="G13"/>
    </row>
    <row r="14" spans="1:8" s="5" customFormat="1" hidden="1" x14ac:dyDescent="0.35">
      <c r="A14" s="9" t="s">
        <v>11</v>
      </c>
      <c r="B14" s="13"/>
      <c r="D14" s="14"/>
      <c r="E14" s="14"/>
      <c r="F14" s="14"/>
      <c r="G14"/>
    </row>
    <row r="15" spans="1:8" s="5" customFormat="1" ht="8.25" customHeight="1" x14ac:dyDescent="0.35">
      <c r="G15"/>
    </row>
    <row r="16" spans="1:8" s="5" customFormat="1" x14ac:dyDescent="0.35">
      <c r="A16" s="7" t="s">
        <v>14</v>
      </c>
      <c r="E16" s="37"/>
      <c r="G16"/>
    </row>
    <row r="17" spans="1:7" s="5" customFormat="1" x14ac:dyDescent="0.35">
      <c r="A17" s="9" t="s">
        <v>15</v>
      </c>
      <c r="B17" s="8" t="s">
        <v>16</v>
      </c>
      <c r="C17" s="9" t="s">
        <v>17</v>
      </c>
      <c r="D17" s="8" t="s">
        <v>10</v>
      </c>
      <c r="E17" s="38"/>
      <c r="G17"/>
    </row>
    <row r="18" spans="1:7" s="5" customFormat="1" x14ac:dyDescent="0.35">
      <c r="A18" s="9" t="s">
        <v>18</v>
      </c>
      <c r="B18" s="8" t="s">
        <v>16</v>
      </c>
      <c r="C18" s="9" t="s">
        <v>19</v>
      </c>
      <c r="D18" s="8" t="s">
        <v>10</v>
      </c>
      <c r="E18" s="38"/>
      <c r="G18"/>
    </row>
    <row r="19" spans="1:7" s="5" customFormat="1" x14ac:dyDescent="0.35">
      <c r="A19" s="9" t="s">
        <v>20</v>
      </c>
      <c r="B19" s="8" t="s">
        <v>16</v>
      </c>
      <c r="E19" s="37"/>
      <c r="G19"/>
    </row>
    <row r="20" spans="1:7" s="5" customFormat="1" x14ac:dyDescent="0.35">
      <c r="A20" s="9" t="s">
        <v>21</v>
      </c>
      <c r="B20" s="8" t="s">
        <v>16</v>
      </c>
      <c r="G20"/>
    </row>
    <row r="21" spans="1:7" s="5" customFormat="1" x14ac:dyDescent="0.35">
      <c r="A21" s="9" t="s">
        <v>22</v>
      </c>
      <c r="B21" s="8" t="s">
        <v>16</v>
      </c>
      <c r="G21"/>
    </row>
    <row r="22" spans="1:7" s="5" customFormat="1" x14ac:dyDescent="0.35">
      <c r="G22"/>
    </row>
    <row r="23" spans="1:7" s="5" customFormat="1" x14ac:dyDescent="0.35">
      <c r="G23"/>
    </row>
    <row r="24" spans="1:7" s="5" customFormat="1" x14ac:dyDescent="0.35">
      <c r="A24" s="7" t="s">
        <v>23</v>
      </c>
      <c r="B24" s="10"/>
      <c r="C24" s="10"/>
      <c r="D24" s="10" t="s">
        <v>24</v>
      </c>
      <c r="E24" s="10"/>
      <c r="G24"/>
    </row>
    <row r="25" spans="1:7" s="5" customFormat="1" x14ac:dyDescent="0.35">
      <c r="A25" s="9" t="s">
        <v>25</v>
      </c>
      <c r="B25" s="130">
        <v>90</v>
      </c>
      <c r="C25" s="131"/>
      <c r="D25" s="12">
        <f>B25</f>
        <v>90</v>
      </c>
      <c r="E25" s="10"/>
      <c r="G25"/>
    </row>
    <row r="26" spans="1:7" s="5" customFormat="1" x14ac:dyDescent="0.35">
      <c r="G26"/>
    </row>
    <row r="27" spans="1:7" s="5" customFormat="1" ht="15.5" x14ac:dyDescent="0.35">
      <c r="A27" s="25" t="s">
        <v>26</v>
      </c>
      <c r="B27" s="25"/>
      <c r="C27" s="25"/>
      <c r="D27" s="25"/>
      <c r="E27" s="25"/>
      <c r="F27" s="25"/>
      <c r="G27"/>
    </row>
    <row r="28" spans="1:7" s="5" customFormat="1" x14ac:dyDescent="0.35">
      <c r="A28" s="7" t="s">
        <v>27</v>
      </c>
      <c r="D28" s="132"/>
      <c r="E28" s="133"/>
      <c r="F28" s="134"/>
      <c r="G28"/>
    </row>
    <row r="29" spans="1:7" s="5" customFormat="1" x14ac:dyDescent="0.35">
      <c r="A29" s="9" t="s">
        <v>28</v>
      </c>
      <c r="B29" s="8" t="s">
        <v>16</v>
      </c>
      <c r="G29"/>
    </row>
    <row r="30" spans="1:7" s="5" customFormat="1" x14ac:dyDescent="0.35">
      <c r="A30" s="9" t="s">
        <v>29</v>
      </c>
      <c r="B30" s="8" t="s">
        <v>16</v>
      </c>
      <c r="D30" s="26"/>
      <c r="E30" s="26"/>
      <c r="F30" s="27"/>
      <c r="G30"/>
    </row>
    <row r="31" spans="1:7" s="5" customFormat="1" ht="26.5" x14ac:dyDescent="0.35">
      <c r="A31" s="104" t="s">
        <v>30</v>
      </c>
      <c r="B31" s="105" t="s">
        <v>31</v>
      </c>
      <c r="D31" s="132"/>
      <c r="E31" s="133"/>
      <c r="F31" s="134"/>
      <c r="G31"/>
    </row>
    <row r="32" spans="1:7" s="5" customFormat="1" x14ac:dyDescent="0.35">
      <c r="G32"/>
    </row>
    <row r="33" spans="1:8" s="5" customFormat="1" x14ac:dyDescent="0.35">
      <c r="A33" s="7" t="s">
        <v>32</v>
      </c>
      <c r="G33"/>
    </row>
    <row r="34" spans="1:8" s="5" customFormat="1" x14ac:dyDescent="0.35">
      <c r="A34" s="9" t="s">
        <v>15</v>
      </c>
      <c r="B34" s="8" t="s">
        <v>16</v>
      </c>
      <c r="C34" s="9" t="s">
        <v>17</v>
      </c>
      <c r="D34" s="8" t="s">
        <v>10</v>
      </c>
      <c r="E34" s="32"/>
      <c r="F34" s="27"/>
      <c r="G34"/>
    </row>
    <row r="35" spans="1:8" s="5" customFormat="1" x14ac:dyDescent="0.35">
      <c r="A35" s="9" t="s">
        <v>18</v>
      </c>
      <c r="B35" s="8" t="s">
        <v>16</v>
      </c>
      <c r="C35" s="9" t="s">
        <v>19</v>
      </c>
      <c r="D35" s="8" t="s">
        <v>10</v>
      </c>
      <c r="E35" s="32"/>
      <c r="F35" s="27"/>
      <c r="G35"/>
    </row>
    <row r="36" spans="1:8" s="5" customFormat="1" x14ac:dyDescent="0.35">
      <c r="A36" s="9" t="s">
        <v>20</v>
      </c>
      <c r="B36" s="8" t="s">
        <v>16</v>
      </c>
      <c r="E36" s="27"/>
      <c r="F36" s="27"/>
      <c r="G36"/>
    </row>
    <row r="37" spans="1:8" s="5" customFormat="1" x14ac:dyDescent="0.35">
      <c r="A37" s="9" t="s">
        <v>21</v>
      </c>
      <c r="B37" s="8" t="s">
        <v>16</v>
      </c>
      <c r="C37" s="9" t="s">
        <v>33</v>
      </c>
      <c r="D37" s="12" t="s">
        <v>10</v>
      </c>
      <c r="E37" s="31"/>
      <c r="F37" s="31"/>
      <c r="G37"/>
    </row>
    <row r="38" spans="1:8" s="5" customFormat="1" x14ac:dyDescent="0.35">
      <c r="A38" s="9" t="s">
        <v>22</v>
      </c>
      <c r="B38" s="8" t="s">
        <v>16</v>
      </c>
      <c r="E38" s="27"/>
      <c r="F38" s="27"/>
      <c r="G38"/>
    </row>
    <row r="39" spans="1:8" s="5" customFormat="1" x14ac:dyDescent="0.35">
      <c r="G39"/>
    </row>
    <row r="40" spans="1:8" s="5" customFormat="1" x14ac:dyDescent="0.35">
      <c r="A40" s="7" t="s">
        <v>34</v>
      </c>
      <c r="D40" s="7" t="s">
        <v>35</v>
      </c>
      <c r="E40" s="7"/>
      <c r="G40"/>
    </row>
    <row r="41" spans="1:8" s="5" customFormat="1" ht="15" customHeight="1" x14ac:dyDescent="0.35">
      <c r="A41" s="9" t="s">
        <v>36</v>
      </c>
      <c r="B41" s="8" t="s">
        <v>10</v>
      </c>
      <c r="D41" s="135"/>
      <c r="E41" s="135"/>
      <c r="F41" s="135"/>
      <c r="G41"/>
    </row>
    <row r="42" spans="1:8" s="5" customFormat="1" x14ac:dyDescent="0.35">
      <c r="A42" s="9" t="s">
        <v>37</v>
      </c>
      <c r="B42" s="8" t="s">
        <v>38</v>
      </c>
      <c r="D42" s="135"/>
      <c r="E42" s="135"/>
      <c r="F42" s="135"/>
      <c r="G42"/>
    </row>
    <row r="43" spans="1:8" s="5" customFormat="1" x14ac:dyDescent="0.35">
      <c r="A43" s="9" t="s">
        <v>39</v>
      </c>
      <c r="B43" s="8" t="s">
        <v>38</v>
      </c>
      <c r="D43" s="135"/>
      <c r="E43" s="135"/>
      <c r="F43" s="135"/>
      <c r="G43"/>
    </row>
    <row r="44" spans="1:8" s="5" customFormat="1" x14ac:dyDescent="0.35">
      <c r="A44" s="9" t="s">
        <v>40</v>
      </c>
      <c r="B44" s="8" t="s">
        <v>10</v>
      </c>
      <c r="D44" s="135"/>
      <c r="E44" s="135"/>
      <c r="F44" s="135"/>
      <c r="G44"/>
    </row>
    <row r="45" spans="1:8" customFormat="1" x14ac:dyDescent="0.35">
      <c r="A45" s="24"/>
      <c r="B45" s="24"/>
      <c r="C45" s="24"/>
      <c r="D45" s="24"/>
      <c r="E45" s="24"/>
      <c r="F45" s="24"/>
    </row>
    <row r="46" spans="1:8" s="5" customFormat="1" ht="15.5" x14ac:dyDescent="0.35">
      <c r="A46" s="25" t="s">
        <v>41</v>
      </c>
      <c r="B46" s="25"/>
      <c r="C46" s="25"/>
      <c r="D46" s="25"/>
      <c r="E46" s="25"/>
      <c r="F46" s="25"/>
      <c r="G46"/>
    </row>
    <row r="47" spans="1:8" s="3" customFormat="1" ht="14.5" customHeight="1" x14ac:dyDescent="0.35">
      <c r="B47" s="30"/>
      <c r="D47" s="30"/>
      <c r="E47" s="136"/>
      <c r="F47" s="136"/>
      <c r="G47"/>
    </row>
    <row r="48" spans="1:8" s="18" customFormat="1" ht="23" x14ac:dyDescent="0.35">
      <c r="A48" s="51" t="s">
        <v>42</v>
      </c>
      <c r="B48" s="51" t="s">
        <v>43</v>
      </c>
      <c r="C48" s="51" t="s">
        <v>44</v>
      </c>
      <c r="D48" s="51" t="s">
        <v>45</v>
      </c>
      <c r="E48" s="51" t="s">
        <v>46</v>
      </c>
      <c r="F48" s="51" t="s">
        <v>47</v>
      </c>
      <c r="G48" s="51" t="s">
        <v>48</v>
      </c>
      <c r="H48" s="51" t="s">
        <v>24</v>
      </c>
    </row>
    <row r="49" spans="1:8" x14ac:dyDescent="0.35">
      <c r="A49" s="106" t="s">
        <v>50</v>
      </c>
      <c r="B49" s="107">
        <v>604</v>
      </c>
      <c r="C49" s="107">
        <v>0</v>
      </c>
      <c r="D49" s="107">
        <v>0</v>
      </c>
      <c r="E49" s="107">
        <v>0</v>
      </c>
      <c r="F49" s="107">
        <v>0</v>
      </c>
      <c r="G49" s="107">
        <v>0</v>
      </c>
      <c r="H49" s="108">
        <f t="shared" ref="H49:H58" si="0">SUM(B49:G49)</f>
        <v>604</v>
      </c>
    </row>
    <row r="50" spans="1:8" x14ac:dyDescent="0.35">
      <c r="A50" s="106" t="s">
        <v>54</v>
      </c>
      <c r="B50" s="107">
        <v>529</v>
      </c>
      <c r="C50" s="107">
        <v>139</v>
      </c>
      <c r="D50" s="107">
        <v>328</v>
      </c>
      <c r="E50" s="107">
        <v>0</v>
      </c>
      <c r="F50" s="107">
        <v>38</v>
      </c>
      <c r="G50" s="107">
        <v>0</v>
      </c>
      <c r="H50" s="108">
        <f>SUM(B50:G50)</f>
        <v>1034</v>
      </c>
    </row>
    <row r="51" spans="1:8" x14ac:dyDescent="0.35">
      <c r="A51" s="106" t="s">
        <v>51</v>
      </c>
      <c r="B51" s="107">
        <v>144</v>
      </c>
      <c r="C51" s="107">
        <v>69</v>
      </c>
      <c r="D51" s="107">
        <v>107</v>
      </c>
      <c r="E51" s="107">
        <v>51</v>
      </c>
      <c r="F51" s="107">
        <v>14.11</v>
      </c>
      <c r="G51" s="107">
        <v>0</v>
      </c>
      <c r="H51" s="108">
        <f t="shared" si="0"/>
        <v>385.11</v>
      </c>
    </row>
    <row r="52" spans="1:8" x14ac:dyDescent="0.35">
      <c r="A52" s="106" t="s">
        <v>49</v>
      </c>
      <c r="B52" s="107">
        <v>0</v>
      </c>
      <c r="C52" s="107">
        <v>0</v>
      </c>
      <c r="D52" s="107">
        <v>0</v>
      </c>
      <c r="E52" s="107">
        <v>259</v>
      </c>
      <c r="F52" s="107">
        <v>0</v>
      </c>
      <c r="G52" s="107">
        <v>0</v>
      </c>
      <c r="H52" s="108">
        <f>SUM(B52:G52)</f>
        <v>259</v>
      </c>
    </row>
    <row r="53" spans="1:8" x14ac:dyDescent="0.35">
      <c r="A53" s="106" t="s">
        <v>56</v>
      </c>
      <c r="B53" s="107">
        <v>72.89</v>
      </c>
      <c r="C53" s="107">
        <v>0</v>
      </c>
      <c r="D53" s="107">
        <v>18</v>
      </c>
      <c r="E53" s="107">
        <v>0</v>
      </c>
      <c r="F53" s="107">
        <v>0</v>
      </c>
      <c r="G53" s="107">
        <v>0</v>
      </c>
      <c r="H53" s="108">
        <f t="shared" si="0"/>
        <v>90.89</v>
      </c>
    </row>
    <row r="54" spans="1:8" x14ac:dyDescent="0.35">
      <c r="A54" s="106" t="s">
        <v>55</v>
      </c>
      <c r="B54" s="107">
        <v>0</v>
      </c>
      <c r="C54" s="107">
        <v>0</v>
      </c>
      <c r="D54" s="107">
        <v>68</v>
      </c>
      <c r="E54" s="107">
        <v>0</v>
      </c>
      <c r="F54" s="107">
        <v>0</v>
      </c>
      <c r="G54" s="107">
        <v>0</v>
      </c>
      <c r="H54" s="108">
        <f t="shared" si="0"/>
        <v>68</v>
      </c>
    </row>
    <row r="55" spans="1:8" x14ac:dyDescent="0.35">
      <c r="A55" s="106" t="s">
        <v>52</v>
      </c>
      <c r="B55" s="107">
        <v>0</v>
      </c>
      <c r="C55" s="107">
        <v>15</v>
      </c>
      <c r="D55" s="107">
        <v>0</v>
      </c>
      <c r="E55" s="107">
        <v>0</v>
      </c>
      <c r="F55" s="107">
        <v>0</v>
      </c>
      <c r="G55" s="107">
        <v>56</v>
      </c>
      <c r="H55" s="108">
        <f>SUM(B55:G55)</f>
        <v>71</v>
      </c>
    </row>
    <row r="56" spans="1:8" x14ac:dyDescent="0.35">
      <c r="A56" s="106" t="s">
        <v>53</v>
      </c>
      <c r="B56" s="107">
        <v>0</v>
      </c>
      <c r="C56" s="107">
        <v>0</v>
      </c>
      <c r="D56" s="107">
        <v>51.91</v>
      </c>
      <c r="E56" s="107">
        <v>0</v>
      </c>
      <c r="F56" s="107">
        <v>310</v>
      </c>
      <c r="G56" s="107">
        <v>0</v>
      </c>
      <c r="H56" s="108">
        <f t="shared" si="0"/>
        <v>361.90999999999997</v>
      </c>
    </row>
    <row r="57" spans="1:8" x14ac:dyDescent="0.35">
      <c r="A57" s="106" t="s">
        <v>85</v>
      </c>
      <c r="B57" s="107">
        <v>109</v>
      </c>
      <c r="C57" s="107">
        <v>0</v>
      </c>
      <c r="D57" s="107">
        <v>0</v>
      </c>
      <c r="E57" s="107">
        <v>0</v>
      </c>
      <c r="F57" s="107">
        <v>0</v>
      </c>
      <c r="G57" s="107">
        <v>0</v>
      </c>
      <c r="H57" s="108">
        <f t="shared" si="0"/>
        <v>109</v>
      </c>
    </row>
    <row r="58" spans="1:8" x14ac:dyDescent="0.35">
      <c r="A58" s="106" t="s">
        <v>58</v>
      </c>
      <c r="B58" s="107">
        <v>0</v>
      </c>
      <c r="C58" s="107">
        <v>0</v>
      </c>
      <c r="D58" s="107">
        <v>11.11</v>
      </c>
      <c r="E58" s="107">
        <v>0</v>
      </c>
      <c r="F58" s="107">
        <v>0</v>
      </c>
      <c r="G58" s="107">
        <v>0</v>
      </c>
      <c r="H58" s="108">
        <f t="shared" si="0"/>
        <v>11.11</v>
      </c>
    </row>
    <row r="59" spans="1:8" x14ac:dyDescent="0.35">
      <c r="A59" s="109" t="s">
        <v>24</v>
      </c>
      <c r="B59" s="110">
        <f t="shared" ref="B59:G59" si="1">SUM(B49:B58)</f>
        <v>1458.89</v>
      </c>
      <c r="C59" s="110">
        <f t="shared" si="1"/>
        <v>223</v>
      </c>
      <c r="D59" s="110">
        <f t="shared" si="1"/>
        <v>584.02</v>
      </c>
      <c r="E59" s="110">
        <f t="shared" si="1"/>
        <v>310</v>
      </c>
      <c r="F59" s="110">
        <f t="shared" si="1"/>
        <v>362.11</v>
      </c>
      <c r="G59" s="110">
        <f t="shared" si="1"/>
        <v>56</v>
      </c>
      <c r="H59" s="111"/>
    </row>
    <row r="62" spans="1:8" ht="15.5" x14ac:dyDescent="0.35">
      <c r="A62" s="25" t="s">
        <v>59</v>
      </c>
      <c r="B62" s="25"/>
      <c r="C62" s="25"/>
      <c r="D62" s="25"/>
      <c r="E62" s="25"/>
      <c r="F62" s="25"/>
    </row>
    <row r="63" spans="1:8" x14ac:dyDescent="0.35">
      <c r="A63" s="1"/>
      <c r="B63"/>
      <c r="C63" s="2" t="s">
        <v>60</v>
      </c>
      <c r="D63" s="41" t="s">
        <v>61</v>
      </c>
      <c r="E63" s="21"/>
      <c r="F63" s="21"/>
    </row>
    <row r="64" spans="1:8" x14ac:dyDescent="0.35">
      <c r="A64" s="126" t="s">
        <v>62</v>
      </c>
      <c r="B64" s="127"/>
      <c r="C64" s="16">
        <v>23</v>
      </c>
      <c r="D64" s="19"/>
      <c r="E64" s="28"/>
      <c r="F64" s="20"/>
    </row>
    <row r="65" spans="1:6" x14ac:dyDescent="0.35">
      <c r="A65" s="126" t="s">
        <v>63</v>
      </c>
      <c r="B65" s="127"/>
      <c r="C65" s="16">
        <v>23</v>
      </c>
      <c r="D65" s="19"/>
      <c r="E65" s="28"/>
      <c r="F65" s="20"/>
    </row>
    <row r="66" spans="1:6" x14ac:dyDescent="0.35">
      <c r="A66" s="126" t="s">
        <v>64</v>
      </c>
      <c r="B66" s="127"/>
      <c r="C66" s="16">
        <v>24</v>
      </c>
      <c r="D66" s="19"/>
      <c r="E66" s="28"/>
      <c r="F66" s="20"/>
    </row>
    <row r="67" spans="1:6" x14ac:dyDescent="0.35">
      <c r="A67" s="126" t="s">
        <v>65</v>
      </c>
      <c r="B67" s="127"/>
      <c r="C67" s="16">
        <v>23</v>
      </c>
      <c r="D67" s="19"/>
      <c r="E67" s="28"/>
      <c r="F67" s="20"/>
    </row>
    <row r="68" spans="1:6" x14ac:dyDescent="0.35">
      <c r="A68" s="126" t="s">
        <v>66</v>
      </c>
      <c r="B68" s="127"/>
      <c r="C68" s="16">
        <v>15</v>
      </c>
      <c r="D68" s="19"/>
      <c r="E68" s="28"/>
      <c r="F68" s="20"/>
    </row>
    <row r="69" spans="1:6" x14ac:dyDescent="0.35">
      <c r="A69" s="126" t="s">
        <v>67</v>
      </c>
      <c r="B69" s="127"/>
      <c r="C69" s="16">
        <v>21</v>
      </c>
      <c r="D69" s="22"/>
      <c r="E69" s="29"/>
      <c r="F69" s="23"/>
    </row>
    <row r="70" spans="1:6" ht="28.5" customHeight="1" x14ac:dyDescent="0.35">
      <c r="A70" s="126" t="s">
        <v>68</v>
      </c>
      <c r="B70" s="127"/>
      <c r="C70" s="16">
        <v>6</v>
      </c>
      <c r="D70" s="137" t="s">
        <v>86</v>
      </c>
      <c r="E70" s="138"/>
      <c r="F70" s="139"/>
    </row>
    <row r="71" spans="1:6" x14ac:dyDescent="0.35">
      <c r="A71" s="126" t="s">
        <v>69</v>
      </c>
      <c r="B71" s="127"/>
      <c r="C71" s="16">
        <v>23</v>
      </c>
      <c r="D71" s="22"/>
      <c r="E71" s="29"/>
      <c r="F71" s="23"/>
    </row>
    <row r="73" spans="1:6" x14ac:dyDescent="0.35">
      <c r="A73" s="58" t="s">
        <v>70</v>
      </c>
      <c r="B73" s="59" t="s">
        <v>71</v>
      </c>
      <c r="C73" s="59" t="s">
        <v>72</v>
      </c>
      <c r="D73" s="59" t="s">
        <v>73</v>
      </c>
      <c r="E73" s="60" t="s">
        <v>74</v>
      </c>
      <c r="F73" s="18"/>
    </row>
    <row r="74" spans="1:6" x14ac:dyDescent="0.35">
      <c r="A74" s="56">
        <v>21</v>
      </c>
      <c r="B74" s="52">
        <v>24</v>
      </c>
      <c r="C74" s="52">
        <v>23</v>
      </c>
      <c r="D74" s="52">
        <v>8</v>
      </c>
      <c r="E74" s="52">
        <v>0</v>
      </c>
    </row>
    <row r="75" spans="1:6" x14ac:dyDescent="0.35">
      <c r="A75" s="57">
        <f>SUM(A74:A74)</f>
        <v>21</v>
      </c>
      <c r="B75" s="53">
        <f>SUM(B74:B74)</f>
        <v>24</v>
      </c>
      <c r="C75" s="53">
        <f>SUM(C74:C74)</f>
        <v>23</v>
      </c>
      <c r="D75" s="53">
        <f>SUM(D74:D74)</f>
        <v>8</v>
      </c>
      <c r="E75" s="54">
        <f>SUM(E74:E74)</f>
        <v>0</v>
      </c>
    </row>
    <row r="76" spans="1:6" x14ac:dyDescent="0.35">
      <c r="A76" s="55"/>
      <c r="B76" s="55"/>
      <c r="C76" s="55"/>
      <c r="D76" s="55"/>
      <c r="E76" s="55"/>
      <c r="F76" s="55"/>
    </row>
  </sheetData>
  <mergeCells count="19">
    <mergeCell ref="A71:B71"/>
    <mergeCell ref="A66:B66"/>
    <mergeCell ref="A67:B67"/>
    <mergeCell ref="A68:B68"/>
    <mergeCell ref="A69:B69"/>
    <mergeCell ref="A70:B70"/>
    <mergeCell ref="D70:F70"/>
    <mergeCell ref="A65:B65"/>
    <mergeCell ref="D1:F1"/>
    <mergeCell ref="D2:F2"/>
    <mergeCell ref="D3:F3"/>
    <mergeCell ref="D4:F4"/>
    <mergeCell ref="B25:C25"/>
    <mergeCell ref="D28:F28"/>
    <mergeCell ref="D31:F31"/>
    <mergeCell ref="D41:F43"/>
    <mergeCell ref="D44:F44"/>
    <mergeCell ref="E47:F47"/>
    <mergeCell ref="A64:B64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91" fitToHeight="0" orientation="portrait" r:id="rId1"/>
  <headerFooter>
    <oddHeader xml:space="preserve">&amp;C&amp;"-,Gras"&amp;14ANNEXE 1 CCP - Descriptif des bâtiments et des prestations attendues pour le lot 1 </oddHeader>
    <oddFooter>&amp;L_x000D_&amp;1#&amp;"Aptos"&amp;10&amp;KFF0000 Interne&amp;R&amp;P/&amp;N</oddFooter>
  </headerFooter>
  <rowBreaks count="1" manualBreakCount="1">
    <brk id="45" max="4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15503-E996-46A3-892E-A7F773D8DD91}">
  <dimension ref="A1:N84"/>
  <sheetViews>
    <sheetView topLeftCell="A19" zoomScale="104" zoomScaleNormal="104" zoomScaleSheetLayoutView="106" zoomScalePageLayoutView="98" workbookViewId="0">
      <selection activeCell="D29" sqref="D29:F29"/>
    </sheetView>
  </sheetViews>
  <sheetFormatPr baseColWidth="10" defaultColWidth="11.453125" defaultRowHeight="14.5" x14ac:dyDescent="0.35"/>
  <cols>
    <col min="1" max="1" width="32.7265625" style="4" customWidth="1"/>
    <col min="2" max="2" width="36" style="4" bestFit="1" customWidth="1"/>
    <col min="3" max="6" width="13.54296875" style="4" customWidth="1"/>
    <col min="7" max="7" width="11" bestFit="1" customWidth="1"/>
    <col min="8" max="8" width="12.1796875" style="4" customWidth="1"/>
    <col min="9" max="9" width="11.453125" style="4"/>
    <col min="10" max="10" width="25.7265625" style="4" customWidth="1"/>
    <col min="11" max="13" width="11.453125" style="4" hidden="1" customWidth="1"/>
    <col min="14" max="16384" width="11.453125" style="4"/>
  </cols>
  <sheetData>
    <row r="1" spans="1:8" s="5" customFormat="1" ht="15.5" x14ac:dyDescent="0.35">
      <c r="A1" s="17"/>
      <c r="C1" s="6"/>
      <c r="D1" s="128" t="s">
        <v>0</v>
      </c>
      <c r="E1" s="128"/>
      <c r="F1" s="128"/>
      <c r="G1"/>
    </row>
    <row r="2" spans="1:8" s="5" customFormat="1" x14ac:dyDescent="0.35">
      <c r="A2" s="5" t="s">
        <v>1</v>
      </c>
      <c r="C2" s="6"/>
      <c r="D2" s="129" t="s">
        <v>87</v>
      </c>
      <c r="E2" s="129"/>
      <c r="F2" s="129"/>
      <c r="G2"/>
    </row>
    <row r="3" spans="1:8" s="5" customFormat="1" x14ac:dyDescent="0.35">
      <c r="D3" s="129" t="s">
        <v>3</v>
      </c>
      <c r="E3" s="129"/>
      <c r="F3" s="129"/>
      <c r="G3"/>
    </row>
    <row r="4" spans="1:8" s="5" customFormat="1" x14ac:dyDescent="0.35">
      <c r="D4" s="129"/>
      <c r="E4" s="129"/>
      <c r="F4" s="129"/>
      <c r="G4"/>
    </row>
    <row r="5" spans="1:8" s="5" customFormat="1" x14ac:dyDescent="0.35">
      <c r="G5"/>
    </row>
    <row r="6" spans="1:8" s="5" customFormat="1" ht="15.5" x14ac:dyDescent="0.35">
      <c r="A6" s="25" t="s">
        <v>4</v>
      </c>
      <c r="B6" s="25"/>
      <c r="C6" s="25"/>
      <c r="D6" s="25"/>
      <c r="E6" s="25"/>
      <c r="F6" s="25"/>
      <c r="G6"/>
    </row>
    <row r="7" spans="1:8" s="5" customFormat="1" x14ac:dyDescent="0.35">
      <c r="A7" s="7" t="s">
        <v>5</v>
      </c>
      <c r="B7" s="42">
        <v>20155</v>
      </c>
      <c r="D7" s="7" t="s">
        <v>6</v>
      </c>
      <c r="E7" s="7"/>
      <c r="G7"/>
    </row>
    <row r="8" spans="1:8" s="5" customFormat="1" x14ac:dyDescent="0.35">
      <c r="A8" s="7" t="s">
        <v>76</v>
      </c>
      <c r="B8" s="8">
        <v>12</v>
      </c>
      <c r="D8" s="8" t="s">
        <v>8</v>
      </c>
      <c r="E8" s="8"/>
      <c r="F8" s="8"/>
      <c r="G8"/>
      <c r="H8" s="15"/>
    </row>
    <row r="9" spans="1:8" s="5" customFormat="1" x14ac:dyDescent="0.35">
      <c r="D9" s="40"/>
      <c r="E9" s="40"/>
      <c r="F9" s="40"/>
      <c r="G9"/>
    </row>
    <row r="10" spans="1:8" s="5" customFormat="1" x14ac:dyDescent="0.35">
      <c r="A10" s="5" t="s">
        <v>9</v>
      </c>
      <c r="B10" s="12" t="s">
        <v>10</v>
      </c>
      <c r="D10" s="40"/>
      <c r="E10" s="40"/>
      <c r="F10" s="40"/>
      <c r="G10"/>
    </row>
    <row r="11" spans="1:8" s="5" customFormat="1" x14ac:dyDescent="0.35">
      <c r="A11" s="9" t="s">
        <v>11</v>
      </c>
      <c r="B11" s="13"/>
      <c r="D11" s="40"/>
      <c r="E11" s="40"/>
      <c r="F11" s="40"/>
      <c r="G11"/>
    </row>
    <row r="12" spans="1:8" s="5" customFormat="1" hidden="1" x14ac:dyDescent="0.35">
      <c r="B12" s="10" t="s">
        <v>12</v>
      </c>
      <c r="D12" s="14"/>
      <c r="E12" s="14"/>
      <c r="F12" s="14"/>
      <c r="G12"/>
    </row>
    <row r="13" spans="1:8" s="5" customFormat="1" hidden="1" x14ac:dyDescent="0.35">
      <c r="A13" s="9" t="s">
        <v>13</v>
      </c>
      <c r="B13" s="13"/>
      <c r="D13" s="14"/>
      <c r="E13" s="14"/>
      <c r="F13" s="14"/>
      <c r="G13"/>
    </row>
    <row r="14" spans="1:8" s="5" customFormat="1" hidden="1" x14ac:dyDescent="0.35">
      <c r="A14" s="9" t="s">
        <v>11</v>
      </c>
      <c r="B14" s="13"/>
      <c r="D14" s="14"/>
      <c r="E14" s="14"/>
      <c r="F14" s="14"/>
      <c r="G14"/>
    </row>
    <row r="15" spans="1:8" s="5" customFormat="1" ht="8.25" customHeight="1" x14ac:dyDescent="0.35">
      <c r="G15"/>
    </row>
    <row r="16" spans="1:8" s="5" customFormat="1" x14ac:dyDescent="0.35">
      <c r="A16" s="7" t="s">
        <v>14</v>
      </c>
      <c r="E16" s="37"/>
      <c r="G16"/>
    </row>
    <row r="17" spans="1:7" s="5" customFormat="1" x14ac:dyDescent="0.35">
      <c r="A17" s="9" t="s">
        <v>15</v>
      </c>
      <c r="B17" s="8" t="s">
        <v>16</v>
      </c>
      <c r="C17" s="9" t="s">
        <v>17</v>
      </c>
      <c r="D17" s="8" t="s">
        <v>10</v>
      </c>
      <c r="E17" s="38"/>
      <c r="G17"/>
    </row>
    <row r="18" spans="1:7" s="5" customFormat="1" x14ac:dyDescent="0.35">
      <c r="A18" s="9" t="s">
        <v>18</v>
      </c>
      <c r="B18" s="8" t="s">
        <v>16</v>
      </c>
      <c r="C18" s="9" t="s">
        <v>19</v>
      </c>
      <c r="D18" s="8" t="s">
        <v>10</v>
      </c>
      <c r="E18" s="38"/>
      <c r="G18"/>
    </row>
    <row r="19" spans="1:7" s="5" customFormat="1" x14ac:dyDescent="0.35">
      <c r="A19" s="9" t="s">
        <v>20</v>
      </c>
      <c r="B19" s="8" t="s">
        <v>16</v>
      </c>
      <c r="E19" s="37"/>
      <c r="G19"/>
    </row>
    <row r="20" spans="1:7" s="5" customFormat="1" x14ac:dyDescent="0.35">
      <c r="A20" s="9" t="s">
        <v>21</v>
      </c>
      <c r="B20" s="8" t="s">
        <v>16</v>
      </c>
      <c r="G20"/>
    </row>
    <row r="21" spans="1:7" s="5" customFormat="1" x14ac:dyDescent="0.35">
      <c r="A21" s="9" t="s">
        <v>22</v>
      </c>
      <c r="B21" s="8" t="s">
        <v>16</v>
      </c>
      <c r="G21"/>
    </row>
    <row r="22" spans="1:7" s="5" customFormat="1" x14ac:dyDescent="0.35">
      <c r="G22"/>
    </row>
    <row r="23" spans="1:7" s="5" customFormat="1" x14ac:dyDescent="0.35">
      <c r="G23"/>
    </row>
    <row r="24" spans="1:7" s="5" customFormat="1" x14ac:dyDescent="0.35">
      <c r="A24" s="7" t="s">
        <v>23</v>
      </c>
      <c r="B24" s="10"/>
      <c r="C24" s="10"/>
      <c r="D24" s="10" t="s">
        <v>24</v>
      </c>
      <c r="E24" s="10"/>
      <c r="G24"/>
    </row>
    <row r="25" spans="1:7" s="5" customFormat="1" x14ac:dyDescent="0.35">
      <c r="A25" s="9" t="s">
        <v>25</v>
      </c>
      <c r="B25" s="130"/>
      <c r="C25" s="131"/>
      <c r="D25" s="12"/>
      <c r="E25" s="10"/>
      <c r="G25"/>
    </row>
    <row r="26" spans="1:7" s="5" customFormat="1" x14ac:dyDescent="0.35">
      <c r="G26"/>
    </row>
    <row r="27" spans="1:7" s="5" customFormat="1" ht="15.5" x14ac:dyDescent="0.35">
      <c r="A27" s="25" t="s">
        <v>26</v>
      </c>
      <c r="B27" s="25"/>
      <c r="C27" s="25"/>
      <c r="D27" s="25"/>
      <c r="E27" s="25"/>
      <c r="F27" s="25"/>
      <c r="G27"/>
    </row>
    <row r="28" spans="1:7" s="5" customFormat="1" x14ac:dyDescent="0.35">
      <c r="A28" s="7" t="s">
        <v>27</v>
      </c>
      <c r="D28" s="11"/>
      <c r="E28" s="11"/>
      <c r="G28"/>
    </row>
    <row r="29" spans="1:7" s="5" customFormat="1" x14ac:dyDescent="0.35">
      <c r="A29" s="9" t="s">
        <v>28</v>
      </c>
      <c r="B29" s="8" t="s">
        <v>16</v>
      </c>
      <c r="D29" s="132"/>
      <c r="E29" s="133"/>
      <c r="F29" s="134"/>
      <c r="G29"/>
    </row>
    <row r="30" spans="1:7" s="5" customFormat="1" x14ac:dyDescent="0.35">
      <c r="A30" s="9" t="s">
        <v>29</v>
      </c>
      <c r="B30" s="8" t="s">
        <v>16</v>
      </c>
      <c r="D30" s="26"/>
      <c r="E30" s="26"/>
      <c r="F30" s="27"/>
      <c r="G30"/>
    </row>
    <row r="31" spans="1:7" s="5" customFormat="1" x14ac:dyDescent="0.35">
      <c r="A31" s="9" t="s">
        <v>30</v>
      </c>
      <c r="B31" s="8" t="s">
        <v>88</v>
      </c>
      <c r="D31" s="132"/>
      <c r="E31" s="133"/>
      <c r="F31" s="134"/>
      <c r="G31"/>
    </row>
    <row r="32" spans="1:7" s="5" customFormat="1" x14ac:dyDescent="0.35">
      <c r="G32"/>
    </row>
    <row r="33" spans="1:14" s="5" customFormat="1" x14ac:dyDescent="0.35">
      <c r="A33" s="7" t="s">
        <v>32</v>
      </c>
      <c r="G33"/>
    </row>
    <row r="34" spans="1:14" s="5" customFormat="1" x14ac:dyDescent="0.35">
      <c r="A34" s="9" t="s">
        <v>15</v>
      </c>
      <c r="B34" s="8" t="s">
        <v>16</v>
      </c>
      <c r="C34" s="9" t="s">
        <v>17</v>
      </c>
      <c r="D34" s="8" t="s">
        <v>10</v>
      </c>
      <c r="E34" s="32"/>
      <c r="F34" s="27"/>
      <c r="G34"/>
    </row>
    <row r="35" spans="1:14" s="5" customFormat="1" x14ac:dyDescent="0.35">
      <c r="A35" s="9" t="s">
        <v>18</v>
      </c>
      <c r="B35" s="8" t="s">
        <v>16</v>
      </c>
      <c r="C35" s="9" t="s">
        <v>19</v>
      </c>
      <c r="D35" s="8" t="s">
        <v>10</v>
      </c>
      <c r="E35" s="32"/>
      <c r="F35" s="27"/>
      <c r="G35"/>
    </row>
    <row r="36" spans="1:14" s="5" customFormat="1" x14ac:dyDescent="0.35">
      <c r="A36" s="9" t="s">
        <v>20</v>
      </c>
      <c r="B36" s="8" t="s">
        <v>16</v>
      </c>
      <c r="E36" s="27"/>
      <c r="F36" s="27"/>
      <c r="G36"/>
    </row>
    <row r="37" spans="1:14" s="5" customFormat="1" x14ac:dyDescent="0.35">
      <c r="A37" s="9" t="s">
        <v>21</v>
      </c>
      <c r="B37" s="8" t="s">
        <v>16</v>
      </c>
      <c r="C37" s="9" t="s">
        <v>33</v>
      </c>
      <c r="D37" s="12" t="s">
        <v>10</v>
      </c>
      <c r="E37" s="31"/>
      <c r="F37" s="31"/>
      <c r="G37"/>
    </row>
    <row r="38" spans="1:14" s="5" customFormat="1" x14ac:dyDescent="0.35">
      <c r="A38" s="9" t="s">
        <v>22</v>
      </c>
      <c r="B38" s="8" t="s">
        <v>16</v>
      </c>
      <c r="E38" s="27"/>
      <c r="F38" s="27"/>
      <c r="G38"/>
    </row>
    <row r="39" spans="1:14" s="5" customFormat="1" x14ac:dyDescent="0.35">
      <c r="G39"/>
    </row>
    <row r="40" spans="1:14" s="5" customFormat="1" x14ac:dyDescent="0.35">
      <c r="A40" s="7" t="s">
        <v>34</v>
      </c>
      <c r="D40" s="7" t="s">
        <v>35</v>
      </c>
      <c r="E40" s="7"/>
      <c r="G40"/>
    </row>
    <row r="41" spans="1:14" s="5" customFormat="1" ht="15" customHeight="1" x14ac:dyDescent="0.35">
      <c r="A41" s="9" t="s">
        <v>36</v>
      </c>
      <c r="B41" s="8" t="s">
        <v>10</v>
      </c>
      <c r="D41" s="135"/>
      <c r="E41" s="135"/>
      <c r="F41" s="135"/>
      <c r="G41"/>
    </row>
    <row r="42" spans="1:14" s="5" customFormat="1" x14ac:dyDescent="0.35">
      <c r="A42" s="9" t="s">
        <v>37</v>
      </c>
      <c r="B42" s="8" t="s">
        <v>38</v>
      </c>
      <c r="D42" s="135"/>
      <c r="E42" s="135"/>
      <c r="F42" s="135"/>
      <c r="G42"/>
    </row>
    <row r="43" spans="1:14" s="5" customFormat="1" x14ac:dyDescent="0.35">
      <c r="A43" s="9" t="s">
        <v>39</v>
      </c>
      <c r="B43" s="8" t="s">
        <v>38</v>
      </c>
      <c r="D43" s="135"/>
      <c r="E43" s="135"/>
      <c r="F43" s="135"/>
      <c r="G43"/>
    </row>
    <row r="44" spans="1:14" s="5" customFormat="1" x14ac:dyDescent="0.35">
      <c r="A44" s="9" t="s">
        <v>40</v>
      </c>
      <c r="B44" s="8" t="s">
        <v>10</v>
      </c>
      <c r="D44" s="135"/>
      <c r="E44" s="135"/>
      <c r="F44" s="135"/>
      <c r="G44"/>
    </row>
    <row r="45" spans="1:14" s="27" customFormat="1" ht="15" thickBot="1" x14ac:dyDescent="0.4">
      <c r="A45" s="61"/>
      <c r="B45" s="32"/>
      <c r="D45" s="62"/>
      <c r="E45" s="62"/>
      <c r="F45" s="62"/>
      <c r="G45" s="24"/>
    </row>
    <row r="46" spans="1:14" customFormat="1" ht="21.5" thickBot="1" x14ac:dyDescent="0.4">
      <c r="A46" s="140" t="s">
        <v>89</v>
      </c>
      <c r="B46" s="141"/>
      <c r="C46" s="141"/>
      <c r="D46" s="141"/>
      <c r="E46" s="141"/>
      <c r="F46" s="141"/>
      <c r="G46" s="141"/>
      <c r="H46" s="141"/>
      <c r="I46" s="141"/>
      <c r="J46" s="141"/>
      <c r="K46" s="141"/>
      <c r="L46" s="141"/>
      <c r="M46" s="142"/>
      <c r="N46" s="63"/>
    </row>
    <row r="47" spans="1:14" customFormat="1" ht="34.5" customHeight="1" x14ac:dyDescent="0.35">
      <c r="A47" s="143" t="s">
        <v>90</v>
      </c>
      <c r="B47" s="144"/>
      <c r="C47" s="144"/>
      <c r="D47" s="145"/>
      <c r="E47" s="146" t="s">
        <v>91</v>
      </c>
      <c r="F47" s="147"/>
      <c r="G47" s="147"/>
      <c r="H47" s="147"/>
      <c r="I47" s="147"/>
      <c r="J47" s="147"/>
      <c r="K47" s="147"/>
      <c r="L47" s="147"/>
      <c r="M47" s="148"/>
      <c r="N47" s="64"/>
    </row>
    <row r="48" spans="1:14" customFormat="1" ht="18" customHeight="1" x14ac:dyDescent="0.35">
      <c r="A48" s="149" t="s">
        <v>92</v>
      </c>
      <c r="B48" s="150"/>
      <c r="C48" s="150"/>
      <c r="D48" s="151"/>
      <c r="E48" s="152" t="s">
        <v>93</v>
      </c>
      <c r="F48" s="153"/>
      <c r="G48" s="153"/>
      <c r="H48" s="153"/>
      <c r="I48" s="153"/>
      <c r="J48" s="153"/>
      <c r="K48" s="153"/>
      <c r="L48" s="153"/>
      <c r="M48" s="154"/>
      <c r="N48" s="65"/>
    </row>
    <row r="49" spans="1:14" customFormat="1" ht="15.75" customHeight="1" thickBot="1" x14ac:dyDescent="0.4">
      <c r="A49" s="155" t="s">
        <v>94</v>
      </c>
      <c r="B49" s="156"/>
      <c r="C49" s="156"/>
      <c r="D49" s="157"/>
      <c r="E49" s="158" t="s">
        <v>95</v>
      </c>
      <c r="F49" s="159"/>
      <c r="G49" s="159"/>
      <c r="H49" s="159"/>
      <c r="I49" s="159"/>
      <c r="J49" s="159"/>
      <c r="K49" s="159"/>
      <c r="L49" s="159"/>
      <c r="M49" s="160"/>
      <c r="N49" s="66"/>
    </row>
    <row r="50" spans="1:14" customFormat="1" x14ac:dyDescent="0.35">
      <c r="A50" s="24"/>
      <c r="B50" s="24"/>
      <c r="C50" s="24"/>
      <c r="D50" s="24"/>
      <c r="E50" s="24"/>
      <c r="F50" s="24"/>
    </row>
    <row r="51" spans="1:14" s="5" customFormat="1" ht="34.5" customHeight="1" x14ac:dyDescent="0.35">
      <c r="A51" s="25" t="s">
        <v>41</v>
      </c>
      <c r="B51" s="25"/>
      <c r="C51" s="25"/>
      <c r="D51" s="25"/>
      <c r="E51" s="25"/>
      <c r="F51" s="25"/>
      <c r="G51"/>
    </row>
    <row r="52" spans="1:14" s="3" customFormat="1" ht="18" customHeight="1" x14ac:dyDescent="0.35">
      <c r="B52" s="30"/>
      <c r="D52" s="30"/>
      <c r="E52" s="136"/>
      <c r="F52" s="136"/>
      <c r="G52"/>
    </row>
    <row r="53" spans="1:14" s="68" customFormat="1" ht="23.25" customHeight="1" x14ac:dyDescent="0.35">
      <c r="A53" s="67" t="s">
        <v>42</v>
      </c>
      <c r="B53" s="67" t="s">
        <v>43</v>
      </c>
      <c r="C53" s="67" t="s">
        <v>44</v>
      </c>
      <c r="D53" s="67" t="s">
        <v>45</v>
      </c>
      <c r="E53" s="67" t="s">
        <v>46</v>
      </c>
      <c r="F53" s="67" t="s">
        <v>47</v>
      </c>
      <c r="G53" s="67" t="s">
        <v>48</v>
      </c>
      <c r="H53" s="67" t="s">
        <v>24</v>
      </c>
    </row>
    <row r="54" spans="1:14" s="73" customFormat="1" ht="14.5" customHeight="1" x14ac:dyDescent="0.35">
      <c r="A54" s="69" t="s">
        <v>49</v>
      </c>
      <c r="B54" s="70"/>
      <c r="C54" s="70">
        <v>14.2</v>
      </c>
      <c r="D54" s="70"/>
      <c r="E54" s="71"/>
      <c r="F54" s="70"/>
      <c r="G54" s="70">
        <v>119.94</v>
      </c>
      <c r="H54" s="72">
        <f>SUM(B54:G54)</f>
        <v>134.13999999999999</v>
      </c>
    </row>
    <row r="55" spans="1:14" s="73" customFormat="1" ht="14.5" customHeight="1" x14ac:dyDescent="0.35">
      <c r="A55" s="74" t="s">
        <v>55</v>
      </c>
      <c r="B55" s="70">
        <v>160.41</v>
      </c>
      <c r="C55" s="70">
        <v>223.37</v>
      </c>
      <c r="D55" s="70">
        <v>207.12</v>
      </c>
      <c r="E55" s="70"/>
      <c r="F55" s="70">
        <v>140.71</v>
      </c>
      <c r="G55" s="70">
        <v>182.13</v>
      </c>
      <c r="H55" s="72">
        <f t="shared" ref="H55:H66" si="0">SUM(B55:G55)</f>
        <v>913.74</v>
      </c>
    </row>
    <row r="56" spans="1:14" s="73" customFormat="1" ht="14.5" customHeight="1" x14ac:dyDescent="0.35">
      <c r="A56" s="74" t="s">
        <v>51</v>
      </c>
      <c r="B56" s="70">
        <v>474.45</v>
      </c>
      <c r="C56" s="70">
        <v>97.88</v>
      </c>
      <c r="D56" s="70">
        <v>2785.23</v>
      </c>
      <c r="E56" s="70">
        <v>197.22</v>
      </c>
      <c r="F56" s="70"/>
      <c r="G56" s="70"/>
      <c r="H56" s="72">
        <f t="shared" si="0"/>
        <v>3554.7799999999997</v>
      </c>
    </row>
    <row r="57" spans="1:14" s="73" customFormat="1" ht="14.5" customHeight="1" x14ac:dyDescent="0.35">
      <c r="A57" s="74" t="s">
        <v>96</v>
      </c>
      <c r="B57" s="70"/>
      <c r="C57" s="70">
        <v>460.1</v>
      </c>
      <c r="D57" s="70"/>
      <c r="E57" s="70"/>
      <c r="F57" s="70"/>
      <c r="G57" s="70"/>
      <c r="H57" s="72">
        <f t="shared" si="0"/>
        <v>460.1</v>
      </c>
    </row>
    <row r="58" spans="1:14" s="73" customFormat="1" ht="14.5" customHeight="1" x14ac:dyDescent="0.35">
      <c r="A58" s="74" t="s">
        <v>54</v>
      </c>
      <c r="B58" s="70"/>
      <c r="C58" s="70"/>
      <c r="D58" s="70">
        <v>6971.63</v>
      </c>
      <c r="E58" s="70"/>
      <c r="F58" s="70"/>
      <c r="G58" s="70"/>
      <c r="H58" s="72">
        <f t="shared" si="0"/>
        <v>6971.63</v>
      </c>
    </row>
    <row r="59" spans="1:14" s="73" customFormat="1" ht="14.5" customHeight="1" x14ac:dyDescent="0.35">
      <c r="A59" s="74" t="s">
        <v>52</v>
      </c>
      <c r="B59" s="70"/>
      <c r="C59" s="70"/>
      <c r="D59" s="70"/>
      <c r="E59" s="70"/>
      <c r="F59" s="70"/>
      <c r="G59" s="70">
        <v>552.08000000000004</v>
      </c>
      <c r="H59" s="72">
        <f t="shared" si="0"/>
        <v>552.08000000000004</v>
      </c>
    </row>
    <row r="60" spans="1:14" s="73" customFormat="1" ht="14.5" customHeight="1" x14ac:dyDescent="0.35">
      <c r="A60" s="74" t="s">
        <v>56</v>
      </c>
      <c r="B60" s="70">
        <v>903.49</v>
      </c>
      <c r="C60" s="70"/>
      <c r="D60" s="70">
        <v>254.32</v>
      </c>
      <c r="E60" s="70"/>
      <c r="F60" s="70"/>
      <c r="G60" s="70"/>
      <c r="H60" s="72">
        <f>SUM(B60:G60)</f>
        <v>1157.81</v>
      </c>
    </row>
    <row r="61" spans="1:14" s="73" customFormat="1" ht="14.5" customHeight="1" x14ac:dyDescent="0.35">
      <c r="A61" s="74" t="s">
        <v>50</v>
      </c>
      <c r="B61" s="70">
        <v>415.41</v>
      </c>
      <c r="C61" s="70"/>
      <c r="D61" s="70"/>
      <c r="E61" s="70"/>
      <c r="F61" s="70"/>
      <c r="G61" s="70"/>
      <c r="H61" s="72">
        <f t="shared" si="0"/>
        <v>415.41</v>
      </c>
    </row>
    <row r="62" spans="1:14" s="73" customFormat="1" ht="14.5" customHeight="1" x14ac:dyDescent="0.35">
      <c r="A62" s="74" t="s">
        <v>57</v>
      </c>
      <c r="B62" s="70">
        <v>376.5</v>
      </c>
      <c r="C62" s="70"/>
      <c r="D62" s="70"/>
      <c r="E62" s="70"/>
      <c r="F62" s="70"/>
      <c r="G62" s="70"/>
      <c r="H62" s="72">
        <f t="shared" si="0"/>
        <v>376.5</v>
      </c>
    </row>
    <row r="63" spans="1:14" s="73" customFormat="1" ht="14.5" customHeight="1" x14ac:dyDescent="0.35">
      <c r="A63" s="74" t="s">
        <v>53</v>
      </c>
      <c r="B63" s="70"/>
      <c r="C63" s="70"/>
      <c r="D63" s="70">
        <v>802.62</v>
      </c>
      <c r="E63" s="70"/>
      <c r="F63" s="70"/>
      <c r="G63" s="70"/>
      <c r="H63" s="72">
        <f t="shared" si="0"/>
        <v>802.62</v>
      </c>
    </row>
    <row r="64" spans="1:14" s="75" customFormat="1" x14ac:dyDescent="0.35">
      <c r="A64" s="74" t="s">
        <v>84</v>
      </c>
      <c r="B64" s="70"/>
      <c r="C64" s="70">
        <v>22.01</v>
      </c>
      <c r="D64" s="70"/>
      <c r="E64" s="70"/>
      <c r="F64" s="70"/>
      <c r="G64" s="70"/>
      <c r="H64" s="72">
        <f t="shared" si="0"/>
        <v>22.01</v>
      </c>
    </row>
    <row r="65" spans="1:8" s="75" customFormat="1" x14ac:dyDescent="0.35">
      <c r="A65" s="74" t="s">
        <v>97</v>
      </c>
      <c r="B65" s="70">
        <v>3091.96</v>
      </c>
      <c r="C65" s="70"/>
      <c r="D65" s="70"/>
      <c r="E65" s="70"/>
      <c r="F65" s="70"/>
      <c r="G65" s="70"/>
      <c r="H65" s="72">
        <f>SUM(B65:G65)</f>
        <v>3091.96</v>
      </c>
    </row>
    <row r="66" spans="1:8" s="76" customFormat="1" ht="13" x14ac:dyDescent="0.35">
      <c r="A66" s="74" t="s">
        <v>80</v>
      </c>
      <c r="B66" s="70"/>
      <c r="C66" s="70">
        <v>19.86</v>
      </c>
      <c r="D66" s="70"/>
      <c r="E66" s="70"/>
      <c r="F66" s="70"/>
      <c r="G66" s="70"/>
      <c r="H66" s="72">
        <f t="shared" si="0"/>
        <v>19.86</v>
      </c>
    </row>
    <row r="67" spans="1:8" s="18" customFormat="1" x14ac:dyDescent="0.35">
      <c r="A67"/>
      <c r="B67" s="77">
        <f t="shared" ref="B67:H67" si="1">SUM(B54:B66)</f>
        <v>5422.22</v>
      </c>
      <c r="C67" s="77">
        <f t="shared" si="1"/>
        <v>837.42</v>
      </c>
      <c r="D67" s="77">
        <f t="shared" si="1"/>
        <v>11020.92</v>
      </c>
      <c r="E67" s="77">
        <f t="shared" si="1"/>
        <v>197.22</v>
      </c>
      <c r="F67" s="77">
        <f t="shared" si="1"/>
        <v>140.71</v>
      </c>
      <c r="G67" s="77">
        <f>SUM(G54:G66)</f>
        <v>854.15000000000009</v>
      </c>
      <c r="H67" s="78">
        <f t="shared" si="1"/>
        <v>18472.64</v>
      </c>
    </row>
    <row r="68" spans="1:8" s="18" customFormat="1" x14ac:dyDescent="0.35">
      <c r="A68" s="39"/>
      <c r="B68" s="35"/>
      <c r="C68" s="35"/>
      <c r="D68" s="39"/>
      <c r="E68" s="39"/>
      <c r="F68" s="36"/>
      <c r="G68" s="5"/>
    </row>
    <row r="69" spans="1:8" s="18" customFormat="1" ht="15.5" x14ac:dyDescent="0.35">
      <c r="A69" s="25" t="s">
        <v>59</v>
      </c>
      <c r="B69" s="25"/>
      <c r="C69" s="25"/>
      <c r="D69" s="25"/>
      <c r="E69" s="25"/>
      <c r="F69" s="25"/>
      <c r="G69" s="5"/>
    </row>
    <row r="70" spans="1:8" s="18" customFormat="1" x14ac:dyDescent="0.35">
      <c r="A70" s="1"/>
      <c r="B70"/>
      <c r="C70" s="2" t="s">
        <v>60</v>
      </c>
      <c r="D70" s="41" t="s">
        <v>61</v>
      </c>
      <c r="E70" s="21"/>
      <c r="F70" s="21"/>
      <c r="G70" s="5"/>
    </row>
    <row r="71" spans="1:8" s="18" customFormat="1" ht="13" x14ac:dyDescent="0.3">
      <c r="A71" s="126" t="s">
        <v>62</v>
      </c>
      <c r="B71" s="127"/>
      <c r="C71" s="16">
        <v>93</v>
      </c>
      <c r="D71" s="19"/>
      <c r="E71" s="28"/>
      <c r="F71" s="20"/>
      <c r="G71" s="5"/>
    </row>
    <row r="72" spans="1:8" s="18" customFormat="1" ht="13" x14ac:dyDescent="0.3">
      <c r="A72" s="126" t="s">
        <v>63</v>
      </c>
      <c r="B72" s="127"/>
      <c r="C72" s="16">
        <v>104</v>
      </c>
      <c r="D72" s="19"/>
      <c r="E72" s="28"/>
      <c r="F72" s="20"/>
      <c r="G72" s="5"/>
    </row>
    <row r="73" spans="1:8" s="18" customFormat="1" ht="13" x14ac:dyDescent="0.3">
      <c r="A73" s="126" t="s">
        <v>64</v>
      </c>
      <c r="B73" s="127"/>
      <c r="C73" s="16">
        <v>110</v>
      </c>
      <c r="D73" s="19"/>
      <c r="E73" s="28"/>
      <c r="F73" s="20"/>
      <c r="G73" s="5"/>
    </row>
    <row r="74" spans="1:8" s="18" customFormat="1" ht="13" x14ac:dyDescent="0.3">
      <c r="A74" s="126" t="s">
        <v>65</v>
      </c>
      <c r="B74" s="127"/>
      <c r="C74" s="16">
        <v>93</v>
      </c>
      <c r="D74" s="19"/>
      <c r="E74" s="28"/>
      <c r="F74" s="20"/>
      <c r="G74" s="5"/>
    </row>
    <row r="75" spans="1:8" s="18" customFormat="1" ht="13" x14ac:dyDescent="0.3">
      <c r="A75" s="126" t="s">
        <v>66</v>
      </c>
      <c r="B75" s="127"/>
      <c r="C75" s="16">
        <v>57</v>
      </c>
      <c r="D75" s="19"/>
      <c r="E75" s="28"/>
      <c r="F75" s="20"/>
      <c r="G75" s="5"/>
    </row>
    <row r="76" spans="1:8" s="18" customFormat="1" ht="13" x14ac:dyDescent="0.3">
      <c r="A76" s="126" t="s">
        <v>67</v>
      </c>
      <c r="B76" s="127"/>
      <c r="C76" s="16">
        <v>73</v>
      </c>
      <c r="D76" s="22"/>
      <c r="E76" s="29"/>
      <c r="F76" s="23"/>
      <c r="G76" s="5"/>
    </row>
    <row r="77" spans="1:8" s="18" customFormat="1" ht="13" x14ac:dyDescent="0.3">
      <c r="A77" s="126" t="s">
        <v>69</v>
      </c>
      <c r="B77" s="127"/>
      <c r="C77" s="16">
        <v>93</v>
      </c>
      <c r="D77" s="22"/>
      <c r="E77" s="29"/>
      <c r="F77" s="23"/>
      <c r="G77" s="5"/>
    </row>
    <row r="78" spans="1:8" s="18" customFormat="1" x14ac:dyDescent="0.3">
      <c r="A78" s="4"/>
      <c r="B78" s="4"/>
      <c r="C78" s="4"/>
      <c r="D78" s="4"/>
      <c r="E78" s="4"/>
      <c r="F78" s="4"/>
      <c r="G78" s="5"/>
    </row>
    <row r="79" spans="1:8" x14ac:dyDescent="0.35">
      <c r="A79" s="55"/>
      <c r="B79" s="55"/>
      <c r="C79" s="55"/>
      <c r="D79" s="55"/>
      <c r="E79" s="55"/>
      <c r="F79" s="55"/>
    </row>
    <row r="83" spans="1:7" s="5" customFormat="1" x14ac:dyDescent="0.35">
      <c r="A83" s="4"/>
      <c r="B83" s="4"/>
      <c r="C83" s="4"/>
      <c r="D83" s="4"/>
      <c r="E83" s="4"/>
      <c r="F83" s="4"/>
      <c r="G83"/>
    </row>
    <row r="84" spans="1:7" s="3" customFormat="1" ht="8.25" customHeight="1" x14ac:dyDescent="0.35">
      <c r="A84" s="4"/>
      <c r="B84" s="4"/>
      <c r="C84" s="4"/>
      <c r="D84" s="4"/>
      <c r="E84" s="4"/>
      <c r="F84" s="4"/>
      <c r="G84"/>
    </row>
  </sheetData>
  <mergeCells count="24">
    <mergeCell ref="D29:F29"/>
    <mergeCell ref="A72:B72"/>
    <mergeCell ref="A73:B73"/>
    <mergeCell ref="A74:B74"/>
    <mergeCell ref="A75:B75"/>
    <mergeCell ref="A76:B76"/>
    <mergeCell ref="A77:B77"/>
    <mergeCell ref="A71:B71"/>
    <mergeCell ref="D31:F31"/>
    <mergeCell ref="D41:F43"/>
    <mergeCell ref="D44:F44"/>
    <mergeCell ref="A46:M46"/>
    <mergeCell ref="A47:D47"/>
    <mergeCell ref="E47:M47"/>
    <mergeCell ref="A48:D48"/>
    <mergeCell ref="E48:M48"/>
    <mergeCell ref="A49:D49"/>
    <mergeCell ref="E49:M49"/>
    <mergeCell ref="E52:F52"/>
    <mergeCell ref="D1:F1"/>
    <mergeCell ref="D2:F2"/>
    <mergeCell ref="D3:F3"/>
    <mergeCell ref="D4:F4"/>
    <mergeCell ref="B25:C25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91" fitToHeight="0" orientation="portrait" r:id="rId1"/>
  <headerFooter>
    <oddHeader xml:space="preserve">&amp;C&amp;"-,Gras"&amp;14ANNEXE 1 CCP - Descriptif des bâtiments et des prestations attendues pour le lot 1 </oddHeader>
    <oddFooter>&amp;L_x000D_&amp;1#&amp;"Aptos"&amp;10&amp;KFF0000 Interne&amp;R&amp;P/&amp;N</oddFooter>
  </headerFooter>
  <rowBreaks count="1" manualBreakCount="1">
    <brk id="50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4CE7F-15C4-4F0E-89D1-3C223D7CB384}">
  <dimension ref="A1:H84"/>
  <sheetViews>
    <sheetView topLeftCell="A19" zoomScale="104" zoomScaleNormal="104" zoomScaleSheetLayoutView="106" zoomScalePageLayoutView="98" workbookViewId="0">
      <selection activeCell="D29" sqref="D29:F29"/>
    </sheetView>
  </sheetViews>
  <sheetFormatPr baseColWidth="10" defaultColWidth="11.453125" defaultRowHeight="14.5" x14ac:dyDescent="0.35"/>
  <cols>
    <col min="1" max="1" width="32.7265625" style="4" customWidth="1"/>
    <col min="2" max="2" width="36" style="4" bestFit="1" customWidth="1"/>
    <col min="3" max="6" width="13.54296875" style="4" customWidth="1"/>
    <col min="7" max="7" width="11" bestFit="1" customWidth="1"/>
    <col min="8" max="8" width="12.1796875" style="4" customWidth="1"/>
    <col min="9" max="9" width="11.453125" style="4"/>
    <col min="10" max="10" width="37.81640625" style="4" customWidth="1"/>
    <col min="11" max="16384" width="11.453125" style="4"/>
  </cols>
  <sheetData>
    <row r="1" spans="1:8" s="5" customFormat="1" ht="15.5" x14ac:dyDescent="0.35">
      <c r="A1" s="17"/>
      <c r="C1" s="6"/>
      <c r="D1" s="128" t="s">
        <v>0</v>
      </c>
      <c r="E1" s="128"/>
      <c r="F1" s="128"/>
      <c r="G1"/>
    </row>
    <row r="2" spans="1:8" s="5" customFormat="1" x14ac:dyDescent="0.35">
      <c r="A2" s="5" t="s">
        <v>1</v>
      </c>
      <c r="C2" s="6"/>
      <c r="D2" s="129" t="s">
        <v>98</v>
      </c>
      <c r="E2" s="129"/>
      <c r="F2" s="129"/>
      <c r="G2"/>
    </row>
    <row r="3" spans="1:8" s="5" customFormat="1" x14ac:dyDescent="0.35">
      <c r="D3" s="129" t="s">
        <v>3</v>
      </c>
      <c r="E3" s="129"/>
      <c r="F3" s="129"/>
      <c r="G3"/>
    </row>
    <row r="4" spans="1:8" s="5" customFormat="1" x14ac:dyDescent="0.35">
      <c r="D4" s="129"/>
      <c r="E4" s="129"/>
      <c r="F4" s="129"/>
      <c r="G4"/>
    </row>
    <row r="5" spans="1:8" s="5" customFormat="1" x14ac:dyDescent="0.35">
      <c r="G5"/>
    </row>
    <row r="6" spans="1:8" s="5" customFormat="1" ht="15.5" x14ac:dyDescent="0.35">
      <c r="A6" s="25" t="s">
        <v>4</v>
      </c>
      <c r="B6" s="25"/>
      <c r="C6" s="25"/>
      <c r="D6" s="25"/>
      <c r="E6" s="25"/>
      <c r="F6" s="25"/>
      <c r="G6"/>
    </row>
    <row r="7" spans="1:8" s="5" customFormat="1" x14ac:dyDescent="0.35">
      <c r="A7" s="7" t="s">
        <v>5</v>
      </c>
      <c r="B7" s="42">
        <v>470</v>
      </c>
      <c r="D7" s="7" t="s">
        <v>6</v>
      </c>
      <c r="E7" s="7"/>
      <c r="G7"/>
    </row>
    <row r="8" spans="1:8" s="5" customFormat="1" x14ac:dyDescent="0.35">
      <c r="A8" s="7" t="s">
        <v>76</v>
      </c>
      <c r="B8" s="8">
        <v>1</v>
      </c>
      <c r="D8" s="8" t="s">
        <v>8</v>
      </c>
      <c r="E8" s="8"/>
      <c r="F8" s="8"/>
      <c r="G8"/>
      <c r="H8" s="15"/>
    </row>
    <row r="9" spans="1:8" s="5" customFormat="1" x14ac:dyDescent="0.35">
      <c r="D9" s="40"/>
      <c r="E9" s="40"/>
      <c r="F9" s="40"/>
      <c r="G9"/>
    </row>
    <row r="10" spans="1:8" s="5" customFormat="1" x14ac:dyDescent="0.35">
      <c r="A10" s="5" t="s">
        <v>9</v>
      </c>
      <c r="B10" s="12" t="s">
        <v>10</v>
      </c>
      <c r="D10" s="40"/>
      <c r="E10" s="40"/>
      <c r="F10" s="40"/>
      <c r="G10"/>
    </row>
    <row r="11" spans="1:8" s="5" customFormat="1" x14ac:dyDescent="0.35">
      <c r="A11" s="9" t="s">
        <v>11</v>
      </c>
      <c r="B11" s="13"/>
      <c r="D11" s="40"/>
      <c r="E11" s="40"/>
      <c r="F11" s="40"/>
      <c r="G11"/>
    </row>
    <row r="12" spans="1:8" s="5" customFormat="1" hidden="1" x14ac:dyDescent="0.35">
      <c r="B12" s="10" t="s">
        <v>12</v>
      </c>
      <c r="D12" s="14"/>
      <c r="E12" s="14"/>
      <c r="F12" s="14"/>
      <c r="G12"/>
    </row>
    <row r="13" spans="1:8" s="5" customFormat="1" hidden="1" x14ac:dyDescent="0.35">
      <c r="A13" s="9" t="s">
        <v>13</v>
      </c>
      <c r="B13" s="13"/>
      <c r="D13" s="14"/>
      <c r="E13" s="14"/>
      <c r="F13" s="14"/>
      <c r="G13"/>
    </row>
    <row r="14" spans="1:8" s="5" customFormat="1" hidden="1" x14ac:dyDescent="0.35">
      <c r="A14" s="9" t="s">
        <v>11</v>
      </c>
      <c r="B14" s="13"/>
      <c r="D14" s="14"/>
      <c r="E14" s="14"/>
      <c r="F14" s="14"/>
      <c r="G14"/>
    </row>
    <row r="15" spans="1:8" s="5" customFormat="1" ht="8.25" customHeight="1" x14ac:dyDescent="0.35">
      <c r="G15"/>
    </row>
    <row r="16" spans="1:8" s="5" customFormat="1" x14ac:dyDescent="0.35">
      <c r="A16" s="7" t="s">
        <v>14</v>
      </c>
      <c r="E16" s="37"/>
      <c r="G16"/>
    </row>
    <row r="17" spans="1:7" s="5" customFormat="1" x14ac:dyDescent="0.35">
      <c r="A17" s="9" t="s">
        <v>15</v>
      </c>
      <c r="B17" s="8" t="s">
        <v>16</v>
      </c>
      <c r="C17" s="9" t="s">
        <v>17</v>
      </c>
      <c r="D17" s="8" t="s">
        <v>10</v>
      </c>
      <c r="E17" s="38"/>
      <c r="G17"/>
    </row>
    <row r="18" spans="1:7" s="5" customFormat="1" x14ac:dyDescent="0.35">
      <c r="A18" s="9" t="s">
        <v>18</v>
      </c>
      <c r="B18" s="8" t="s">
        <v>16</v>
      </c>
      <c r="C18" s="9" t="s">
        <v>19</v>
      </c>
      <c r="D18" s="8" t="s">
        <v>10</v>
      </c>
      <c r="E18" s="38"/>
      <c r="G18"/>
    </row>
    <row r="19" spans="1:7" s="5" customFormat="1" x14ac:dyDescent="0.35">
      <c r="A19" s="9" t="s">
        <v>20</v>
      </c>
      <c r="B19" s="8" t="s">
        <v>16</v>
      </c>
      <c r="E19" s="37"/>
      <c r="G19"/>
    </row>
    <row r="20" spans="1:7" s="5" customFormat="1" x14ac:dyDescent="0.35">
      <c r="A20" s="9" t="s">
        <v>21</v>
      </c>
      <c r="B20" s="8" t="s">
        <v>16</v>
      </c>
      <c r="G20"/>
    </row>
    <row r="21" spans="1:7" s="5" customFormat="1" x14ac:dyDescent="0.35">
      <c r="A21" s="9" t="s">
        <v>22</v>
      </c>
      <c r="B21" s="8" t="s">
        <v>16</v>
      </c>
      <c r="G21"/>
    </row>
    <row r="22" spans="1:7" s="5" customFormat="1" x14ac:dyDescent="0.35">
      <c r="G22"/>
    </row>
    <row r="23" spans="1:7" s="5" customFormat="1" x14ac:dyDescent="0.35">
      <c r="G23"/>
    </row>
    <row r="24" spans="1:7" s="5" customFormat="1" x14ac:dyDescent="0.35">
      <c r="A24" s="7" t="s">
        <v>23</v>
      </c>
      <c r="B24" s="10"/>
      <c r="C24" s="10"/>
      <c r="D24" s="10" t="s">
        <v>24</v>
      </c>
      <c r="E24" s="10"/>
      <c r="G24"/>
    </row>
    <row r="25" spans="1:7" s="5" customFormat="1" x14ac:dyDescent="0.35">
      <c r="A25" s="9" t="s">
        <v>25</v>
      </c>
      <c r="B25" s="130">
        <v>7</v>
      </c>
      <c r="C25" s="131"/>
      <c r="D25" s="12">
        <v>7</v>
      </c>
      <c r="E25" s="10"/>
      <c r="G25"/>
    </row>
    <row r="26" spans="1:7" s="5" customFormat="1" x14ac:dyDescent="0.35">
      <c r="G26"/>
    </row>
    <row r="27" spans="1:7" s="5" customFormat="1" ht="15.5" x14ac:dyDescent="0.35">
      <c r="A27" s="25" t="s">
        <v>26</v>
      </c>
      <c r="B27" s="25"/>
      <c r="C27" s="25"/>
      <c r="D27" s="25"/>
      <c r="E27" s="25"/>
      <c r="F27" s="25"/>
      <c r="G27"/>
    </row>
    <row r="28" spans="1:7" s="5" customFormat="1" x14ac:dyDescent="0.35">
      <c r="A28" s="7" t="s">
        <v>27</v>
      </c>
      <c r="D28" s="11"/>
      <c r="E28" s="11"/>
      <c r="G28"/>
    </row>
    <row r="29" spans="1:7" s="5" customFormat="1" x14ac:dyDescent="0.35">
      <c r="A29" s="9" t="s">
        <v>28</v>
      </c>
      <c r="B29" s="8" t="s">
        <v>16</v>
      </c>
      <c r="D29" s="132"/>
      <c r="E29" s="133"/>
      <c r="F29" s="134"/>
      <c r="G29"/>
    </row>
    <row r="30" spans="1:7" s="5" customFormat="1" x14ac:dyDescent="0.35">
      <c r="A30" s="9" t="s">
        <v>29</v>
      </c>
      <c r="B30" s="8" t="s">
        <v>16</v>
      </c>
      <c r="D30" s="26"/>
      <c r="E30" s="26"/>
      <c r="F30" s="27"/>
      <c r="G30"/>
    </row>
    <row r="31" spans="1:7" s="5" customFormat="1" x14ac:dyDescent="0.35">
      <c r="A31" s="9" t="s">
        <v>30</v>
      </c>
      <c r="B31" s="8" t="s">
        <v>31</v>
      </c>
      <c r="D31" s="132"/>
      <c r="E31" s="133"/>
      <c r="F31" s="134"/>
      <c r="G31"/>
    </row>
    <row r="32" spans="1:7" s="5" customFormat="1" x14ac:dyDescent="0.35">
      <c r="G32"/>
    </row>
    <row r="33" spans="1:8" s="5" customFormat="1" x14ac:dyDescent="0.35">
      <c r="A33" s="7" t="s">
        <v>32</v>
      </c>
      <c r="G33"/>
    </row>
    <row r="34" spans="1:8" s="5" customFormat="1" x14ac:dyDescent="0.35">
      <c r="A34" s="9" t="s">
        <v>15</v>
      </c>
      <c r="B34" s="8" t="s">
        <v>16</v>
      </c>
      <c r="C34" s="9" t="s">
        <v>17</v>
      </c>
      <c r="D34" s="8" t="s">
        <v>10</v>
      </c>
      <c r="E34" s="32"/>
      <c r="F34" s="27"/>
      <c r="G34"/>
    </row>
    <row r="35" spans="1:8" s="5" customFormat="1" x14ac:dyDescent="0.35">
      <c r="A35" s="9" t="s">
        <v>18</v>
      </c>
      <c r="B35" s="8" t="s">
        <v>16</v>
      </c>
      <c r="C35" s="9" t="s">
        <v>19</v>
      </c>
      <c r="D35" s="8" t="s">
        <v>10</v>
      </c>
      <c r="E35" s="32"/>
      <c r="F35" s="27"/>
      <c r="G35"/>
    </row>
    <row r="36" spans="1:8" s="5" customFormat="1" x14ac:dyDescent="0.35">
      <c r="A36" s="9" t="s">
        <v>20</v>
      </c>
      <c r="B36" s="8" t="s">
        <v>16</v>
      </c>
      <c r="E36" s="27"/>
      <c r="F36" s="27"/>
      <c r="G36"/>
    </row>
    <row r="37" spans="1:8" s="5" customFormat="1" x14ac:dyDescent="0.35">
      <c r="A37" s="9" t="s">
        <v>21</v>
      </c>
      <c r="B37" s="8" t="s">
        <v>16</v>
      </c>
      <c r="C37" s="9" t="s">
        <v>33</v>
      </c>
      <c r="D37" s="12" t="s">
        <v>10</v>
      </c>
      <c r="E37" s="31"/>
      <c r="F37" s="31"/>
      <c r="G37"/>
    </row>
    <row r="38" spans="1:8" s="5" customFormat="1" x14ac:dyDescent="0.35">
      <c r="A38" s="9" t="s">
        <v>22</v>
      </c>
      <c r="B38" s="8" t="s">
        <v>16</v>
      </c>
      <c r="E38" s="27"/>
      <c r="F38" s="27"/>
      <c r="G38"/>
    </row>
    <row r="39" spans="1:8" s="5" customFormat="1" x14ac:dyDescent="0.35">
      <c r="G39"/>
    </row>
    <row r="40" spans="1:8" s="5" customFormat="1" x14ac:dyDescent="0.35">
      <c r="A40" s="7" t="s">
        <v>34</v>
      </c>
      <c r="D40" s="7" t="s">
        <v>35</v>
      </c>
      <c r="E40" s="7"/>
      <c r="G40"/>
    </row>
    <row r="41" spans="1:8" s="5" customFormat="1" ht="15" customHeight="1" x14ac:dyDescent="0.35">
      <c r="A41" s="9" t="s">
        <v>36</v>
      </c>
      <c r="B41" s="8" t="s">
        <v>10</v>
      </c>
      <c r="D41" s="135"/>
      <c r="E41" s="135"/>
      <c r="F41" s="135"/>
      <c r="G41"/>
    </row>
    <row r="42" spans="1:8" s="5" customFormat="1" x14ac:dyDescent="0.35">
      <c r="A42" s="9" t="s">
        <v>37</v>
      </c>
      <c r="B42" s="8" t="s">
        <v>38</v>
      </c>
      <c r="D42" s="135"/>
      <c r="E42" s="135"/>
      <c r="F42" s="135"/>
      <c r="G42"/>
    </row>
    <row r="43" spans="1:8" s="5" customFormat="1" x14ac:dyDescent="0.35">
      <c r="A43" s="9" t="s">
        <v>39</v>
      </c>
      <c r="B43" s="8" t="s">
        <v>38</v>
      </c>
      <c r="D43" s="135"/>
      <c r="E43" s="135"/>
      <c r="F43" s="135"/>
      <c r="G43"/>
    </row>
    <row r="44" spans="1:8" s="5" customFormat="1" x14ac:dyDescent="0.35">
      <c r="A44" s="9" t="s">
        <v>40</v>
      </c>
      <c r="B44" s="8" t="s">
        <v>10</v>
      </c>
      <c r="D44" s="135"/>
      <c r="E44" s="135"/>
      <c r="F44" s="135"/>
      <c r="G44"/>
    </row>
    <row r="45" spans="1:8" customFormat="1" x14ac:dyDescent="0.35">
      <c r="A45" s="24"/>
      <c r="B45" s="24"/>
      <c r="C45" s="24"/>
      <c r="D45" s="24"/>
      <c r="E45" s="24"/>
      <c r="F45" s="24"/>
    </row>
    <row r="46" spans="1:8" s="5" customFormat="1" ht="15.5" x14ac:dyDescent="0.35">
      <c r="A46" s="25" t="s">
        <v>41</v>
      </c>
      <c r="B46" s="25"/>
      <c r="C46" s="25"/>
      <c r="D46" s="25"/>
      <c r="E46" s="25"/>
      <c r="F46" s="25"/>
      <c r="G46"/>
    </row>
    <row r="47" spans="1:8" s="3" customFormat="1" ht="14.5" customHeight="1" x14ac:dyDescent="0.35">
      <c r="B47" s="30"/>
      <c r="D47" s="30"/>
      <c r="E47" s="136"/>
      <c r="F47" s="136"/>
      <c r="G47"/>
    </row>
    <row r="48" spans="1:8" customFormat="1" ht="23" x14ac:dyDescent="0.35">
      <c r="A48" s="51" t="s">
        <v>42</v>
      </c>
      <c r="B48" s="51" t="s">
        <v>43</v>
      </c>
      <c r="C48" s="51" t="s">
        <v>44</v>
      </c>
      <c r="D48" s="51" t="s">
        <v>45</v>
      </c>
      <c r="E48" s="51" t="s">
        <v>46</v>
      </c>
      <c r="F48" s="51" t="s">
        <v>47</v>
      </c>
      <c r="G48" s="51" t="s">
        <v>48</v>
      </c>
      <c r="H48" s="51" t="s">
        <v>24</v>
      </c>
    </row>
    <row r="49" spans="1:8" s="3" customFormat="1" ht="14.5" customHeight="1" x14ac:dyDescent="0.35">
      <c r="A49" s="43" t="s">
        <v>49</v>
      </c>
      <c r="B49" s="44">
        <v>0</v>
      </c>
      <c r="C49" s="44">
        <v>0</v>
      </c>
      <c r="D49" s="44">
        <v>0</v>
      </c>
      <c r="E49" s="44">
        <v>0</v>
      </c>
      <c r="F49" s="44">
        <v>0</v>
      </c>
      <c r="G49" s="44">
        <v>0</v>
      </c>
      <c r="H49" s="45">
        <f>SUM(B49:G49)</f>
        <v>0</v>
      </c>
    </row>
    <row r="50" spans="1:8" s="3" customFormat="1" ht="14.5" customHeight="1" x14ac:dyDescent="0.35">
      <c r="A50" s="46" t="s">
        <v>55</v>
      </c>
      <c r="B50" s="44">
        <v>0</v>
      </c>
      <c r="C50" s="44">
        <v>0</v>
      </c>
      <c r="D50" s="44">
        <v>0</v>
      </c>
      <c r="E50" s="44">
        <v>0</v>
      </c>
      <c r="F50" s="44">
        <v>0</v>
      </c>
      <c r="G50" s="44">
        <v>0</v>
      </c>
      <c r="H50" s="47">
        <f t="shared" ref="H50:H63" si="0">SUM(B50:G50)</f>
        <v>0</v>
      </c>
    </row>
    <row r="51" spans="1:8" s="3" customFormat="1" ht="14.5" customHeight="1" x14ac:dyDescent="0.35">
      <c r="A51" s="46" t="s">
        <v>51</v>
      </c>
      <c r="B51" s="44">
        <v>0</v>
      </c>
      <c r="C51" s="44">
        <v>54</v>
      </c>
      <c r="D51" s="44">
        <v>28.63</v>
      </c>
      <c r="E51" s="44">
        <v>0</v>
      </c>
      <c r="F51" s="44">
        <v>0</v>
      </c>
      <c r="G51" s="44">
        <v>0</v>
      </c>
      <c r="H51" s="47">
        <f t="shared" si="0"/>
        <v>82.63</v>
      </c>
    </row>
    <row r="52" spans="1:8" s="3" customFormat="1" ht="14.5" customHeight="1" x14ac:dyDescent="0.35">
      <c r="A52" s="46" t="s">
        <v>58</v>
      </c>
      <c r="B52" s="44">
        <v>0</v>
      </c>
      <c r="C52" s="44">
        <v>4.8099999999999996</v>
      </c>
      <c r="D52" s="44">
        <v>0</v>
      </c>
      <c r="E52" s="44">
        <v>0</v>
      </c>
      <c r="F52" s="44">
        <v>0</v>
      </c>
      <c r="G52" s="44">
        <v>0</v>
      </c>
      <c r="H52" s="47">
        <f t="shared" si="0"/>
        <v>4.8099999999999996</v>
      </c>
    </row>
    <row r="53" spans="1:8" s="3" customFormat="1" ht="14.5" customHeight="1" x14ac:dyDescent="0.35">
      <c r="A53" s="46" t="s">
        <v>54</v>
      </c>
      <c r="B53" s="44">
        <v>0</v>
      </c>
      <c r="C53" s="44">
        <v>0</v>
      </c>
      <c r="D53" s="44">
        <v>211.81</v>
      </c>
      <c r="E53" s="44">
        <v>0</v>
      </c>
      <c r="F53" s="44">
        <v>0</v>
      </c>
      <c r="G53" s="44">
        <v>0</v>
      </c>
      <c r="H53" s="47">
        <f t="shared" si="0"/>
        <v>211.81</v>
      </c>
    </row>
    <row r="54" spans="1:8" s="3" customFormat="1" ht="14.5" customHeight="1" x14ac:dyDescent="0.35">
      <c r="A54" s="46" t="s">
        <v>52</v>
      </c>
      <c r="B54" s="44">
        <v>0</v>
      </c>
      <c r="C54" s="44">
        <v>7.52</v>
      </c>
      <c r="D54" s="44">
        <v>0</v>
      </c>
      <c r="E54" s="44">
        <v>0</v>
      </c>
      <c r="F54" s="44">
        <v>0</v>
      </c>
      <c r="G54" s="44">
        <v>0</v>
      </c>
      <c r="H54" s="47">
        <f t="shared" si="0"/>
        <v>7.52</v>
      </c>
    </row>
    <row r="55" spans="1:8" s="3" customFormat="1" ht="14.5" customHeight="1" x14ac:dyDescent="0.35">
      <c r="A55" s="46" t="s">
        <v>56</v>
      </c>
      <c r="B55" s="44">
        <v>0</v>
      </c>
      <c r="C55" s="44">
        <v>0</v>
      </c>
      <c r="D55" s="44">
        <v>4.1500000000000004</v>
      </c>
      <c r="E55" s="44">
        <v>0</v>
      </c>
      <c r="F55" s="44">
        <v>0</v>
      </c>
      <c r="G55" s="44">
        <v>0</v>
      </c>
      <c r="H55" s="47">
        <f t="shared" si="0"/>
        <v>4.1500000000000004</v>
      </c>
    </row>
    <row r="56" spans="1:8" s="3" customFormat="1" ht="14.5" customHeight="1" x14ac:dyDescent="0.35">
      <c r="A56" s="46" t="s">
        <v>50</v>
      </c>
      <c r="B56" s="44">
        <v>0</v>
      </c>
      <c r="C56" s="44">
        <v>0</v>
      </c>
      <c r="D56" s="44">
        <v>0</v>
      </c>
      <c r="E56" s="44">
        <v>117.63</v>
      </c>
      <c r="F56" s="44">
        <v>0</v>
      </c>
      <c r="G56" s="44">
        <v>0</v>
      </c>
      <c r="H56" s="47">
        <f t="shared" si="0"/>
        <v>117.63</v>
      </c>
    </row>
    <row r="57" spans="1:8" s="3" customFormat="1" ht="14.5" customHeight="1" x14ac:dyDescent="0.35">
      <c r="A57" s="46" t="s">
        <v>57</v>
      </c>
      <c r="B57" s="44">
        <v>0</v>
      </c>
      <c r="C57" s="44">
        <v>0</v>
      </c>
      <c r="D57" s="44">
        <v>0</v>
      </c>
      <c r="E57" s="44">
        <v>0</v>
      </c>
      <c r="F57" s="44">
        <v>0</v>
      </c>
      <c r="G57" s="44">
        <v>0</v>
      </c>
      <c r="H57" s="47">
        <f t="shared" si="0"/>
        <v>0</v>
      </c>
    </row>
    <row r="58" spans="1:8" s="3" customFormat="1" ht="14.5" customHeight="1" x14ac:dyDescent="0.35">
      <c r="A58" s="46" t="s">
        <v>77</v>
      </c>
      <c r="B58" s="44">
        <v>0</v>
      </c>
      <c r="C58" s="44">
        <v>0</v>
      </c>
      <c r="D58" s="44">
        <v>0</v>
      </c>
      <c r="E58" s="44">
        <v>0</v>
      </c>
      <c r="F58" s="44">
        <v>0</v>
      </c>
      <c r="G58" s="44">
        <v>0</v>
      </c>
      <c r="H58" s="47">
        <f t="shared" si="0"/>
        <v>0</v>
      </c>
    </row>
    <row r="59" spans="1:8" s="3" customFormat="1" ht="14.5" customHeight="1" x14ac:dyDescent="0.35">
      <c r="A59" s="46" t="s">
        <v>53</v>
      </c>
      <c r="B59" s="44">
        <v>0</v>
      </c>
      <c r="C59" s="44">
        <v>0</v>
      </c>
      <c r="D59" s="44">
        <v>41.37</v>
      </c>
      <c r="E59" s="44">
        <v>0</v>
      </c>
      <c r="F59" s="44">
        <v>0</v>
      </c>
      <c r="G59" s="44">
        <v>0</v>
      </c>
      <c r="H59" s="47">
        <f t="shared" si="0"/>
        <v>41.37</v>
      </c>
    </row>
    <row r="60" spans="1:8" ht="14.5" customHeight="1" x14ac:dyDescent="0.35">
      <c r="A60" s="46" t="s">
        <v>78</v>
      </c>
      <c r="B60" s="44">
        <v>0</v>
      </c>
      <c r="C60" s="44">
        <v>0</v>
      </c>
      <c r="D60" s="44">
        <v>0</v>
      </c>
      <c r="E60" s="44">
        <v>0</v>
      </c>
      <c r="F60" s="44">
        <v>0</v>
      </c>
      <c r="G60" s="44">
        <v>0</v>
      </c>
      <c r="H60" s="47">
        <f t="shared" si="0"/>
        <v>0</v>
      </c>
    </row>
    <row r="61" spans="1:8" x14ac:dyDescent="0.35">
      <c r="A61" s="46" t="s">
        <v>84</v>
      </c>
      <c r="B61" s="44">
        <v>0</v>
      </c>
      <c r="C61" s="44">
        <v>0</v>
      </c>
      <c r="D61" s="44">
        <v>0</v>
      </c>
      <c r="E61" s="44">
        <v>0</v>
      </c>
      <c r="F61" s="44">
        <v>0</v>
      </c>
      <c r="G61" s="44">
        <v>0</v>
      </c>
      <c r="H61" s="47">
        <f t="shared" si="0"/>
        <v>0</v>
      </c>
    </row>
    <row r="62" spans="1:8" s="18" customFormat="1" ht="13" x14ac:dyDescent="0.35">
      <c r="A62" s="46" t="s">
        <v>80</v>
      </c>
      <c r="B62" s="44">
        <v>0</v>
      </c>
      <c r="C62" s="44">
        <v>0</v>
      </c>
      <c r="D62" s="44">
        <v>0</v>
      </c>
      <c r="E62" s="44">
        <v>0</v>
      </c>
      <c r="F62" s="44">
        <v>0</v>
      </c>
      <c r="G62" s="44">
        <v>0</v>
      </c>
      <c r="H62" s="47">
        <f t="shared" si="0"/>
        <v>0</v>
      </c>
    </row>
    <row r="63" spans="1:8" s="18" customFormat="1" ht="13" x14ac:dyDescent="0.35">
      <c r="A63" s="48" t="s">
        <v>81</v>
      </c>
      <c r="B63" s="49">
        <v>0</v>
      </c>
      <c r="C63" s="49">
        <v>0</v>
      </c>
      <c r="D63" s="49">
        <v>0</v>
      </c>
      <c r="E63" s="49">
        <v>0</v>
      </c>
      <c r="F63" s="49">
        <v>0</v>
      </c>
      <c r="G63" s="49">
        <v>0</v>
      </c>
      <c r="H63" s="47">
        <f t="shared" si="0"/>
        <v>0</v>
      </c>
    </row>
    <row r="64" spans="1:8" s="18" customFormat="1" x14ac:dyDescent="0.35">
      <c r="A64"/>
      <c r="B64" s="50">
        <f>SUM(B49:B63)</f>
        <v>0</v>
      </c>
      <c r="C64" s="50">
        <f t="shared" ref="C64:G64" si="1">SUM(C49:C63)</f>
        <v>66.33</v>
      </c>
      <c r="D64" s="50">
        <f t="shared" si="1"/>
        <v>285.95999999999998</v>
      </c>
      <c r="E64" s="50">
        <f>SUM(E49:E63)</f>
        <v>117.63</v>
      </c>
      <c r="F64" s="50">
        <f t="shared" si="1"/>
        <v>0</v>
      </c>
      <c r="G64" s="50">
        <f t="shared" si="1"/>
        <v>0</v>
      </c>
      <c r="H64"/>
    </row>
    <row r="65" spans="1:7" s="18" customFormat="1" x14ac:dyDescent="0.35">
      <c r="A65" s="39"/>
      <c r="B65" s="35"/>
      <c r="C65" s="35"/>
      <c r="D65" s="39"/>
      <c r="E65" s="39"/>
      <c r="F65" s="36"/>
      <c r="G65" s="5"/>
    </row>
    <row r="66" spans="1:7" s="18" customFormat="1" ht="15.5" x14ac:dyDescent="0.35">
      <c r="A66" s="25" t="s">
        <v>59</v>
      </c>
      <c r="B66" s="25"/>
      <c r="C66" s="25"/>
      <c r="D66" s="25"/>
      <c r="E66" s="25"/>
      <c r="F66" s="25"/>
      <c r="G66" s="5"/>
    </row>
    <row r="67" spans="1:7" s="18" customFormat="1" x14ac:dyDescent="0.35">
      <c r="A67" s="1"/>
      <c r="B67"/>
      <c r="C67" s="2" t="s">
        <v>60</v>
      </c>
      <c r="D67" s="41" t="s">
        <v>61</v>
      </c>
      <c r="E67" s="21"/>
      <c r="F67" s="21"/>
      <c r="G67" s="5"/>
    </row>
    <row r="68" spans="1:7" s="18" customFormat="1" ht="13" x14ac:dyDescent="0.3">
      <c r="A68" s="126" t="s">
        <v>62</v>
      </c>
      <c r="B68" s="127"/>
      <c r="C68" s="16">
        <v>2</v>
      </c>
      <c r="D68" s="19"/>
      <c r="E68" s="28"/>
      <c r="F68" s="20"/>
      <c r="G68" s="5"/>
    </row>
    <row r="69" spans="1:7" s="18" customFormat="1" ht="13" x14ac:dyDescent="0.3">
      <c r="A69" s="126" t="s">
        <v>63</v>
      </c>
      <c r="B69" s="127"/>
      <c r="C69" s="16">
        <v>2</v>
      </c>
      <c r="D69" s="19"/>
      <c r="E69" s="28"/>
      <c r="F69" s="20"/>
      <c r="G69" s="5"/>
    </row>
    <row r="70" spans="1:7" s="18" customFormat="1" ht="13" x14ac:dyDescent="0.3">
      <c r="A70" s="126" t="s">
        <v>64</v>
      </c>
      <c r="B70" s="127"/>
      <c r="C70" s="16">
        <v>3</v>
      </c>
      <c r="D70" s="19"/>
      <c r="E70" s="28"/>
      <c r="F70" s="20"/>
      <c r="G70" s="5"/>
    </row>
    <row r="71" spans="1:7" s="18" customFormat="1" ht="13" x14ac:dyDescent="0.3">
      <c r="A71" s="126" t="s">
        <v>65</v>
      </c>
      <c r="B71" s="127"/>
      <c r="C71" s="16">
        <v>2</v>
      </c>
      <c r="D71" s="19"/>
      <c r="E71" s="28"/>
      <c r="F71" s="20"/>
      <c r="G71" s="5"/>
    </row>
    <row r="72" spans="1:7" s="18" customFormat="1" ht="13" x14ac:dyDescent="0.3">
      <c r="A72" s="126" t="s">
        <v>66</v>
      </c>
      <c r="B72" s="127"/>
      <c r="C72" s="16">
        <v>2</v>
      </c>
      <c r="D72" s="19"/>
      <c r="E72" s="28"/>
      <c r="F72" s="20"/>
      <c r="G72" s="5"/>
    </row>
    <row r="73" spans="1:7" s="18" customFormat="1" ht="13" x14ac:dyDescent="0.3">
      <c r="A73" s="126" t="s">
        <v>67</v>
      </c>
      <c r="B73" s="127"/>
      <c r="C73" s="16">
        <v>2</v>
      </c>
      <c r="D73" s="22"/>
      <c r="E73" s="29"/>
      <c r="F73" s="23"/>
      <c r="G73" s="5"/>
    </row>
    <row r="74" spans="1:7" s="18" customFormat="1" ht="13" x14ac:dyDescent="0.3">
      <c r="A74" s="126" t="s">
        <v>69</v>
      </c>
      <c r="B74" s="127"/>
      <c r="C74" s="16">
        <v>2</v>
      </c>
      <c r="D74" s="22"/>
      <c r="E74" s="29"/>
      <c r="F74" s="23"/>
      <c r="G74" s="5"/>
    </row>
    <row r="75" spans="1:7" s="18" customFormat="1" x14ac:dyDescent="0.3">
      <c r="A75" s="4"/>
      <c r="B75" s="4"/>
      <c r="C75" s="4"/>
      <c r="D75" s="4"/>
      <c r="E75" s="4"/>
      <c r="F75" s="4"/>
      <c r="G75" s="5"/>
    </row>
    <row r="76" spans="1:7" s="18" customFormat="1" ht="13" x14ac:dyDescent="0.3">
      <c r="A76" s="58" t="s">
        <v>70</v>
      </c>
      <c r="B76" s="59" t="s">
        <v>71</v>
      </c>
      <c r="C76" s="59" t="s">
        <v>72</v>
      </c>
      <c r="D76" s="59" t="s">
        <v>73</v>
      </c>
      <c r="E76" s="60" t="s">
        <v>74</v>
      </c>
      <c r="G76" s="5"/>
    </row>
    <row r="77" spans="1:7" s="18" customFormat="1" ht="13" x14ac:dyDescent="0.3">
      <c r="A77" s="56">
        <v>2</v>
      </c>
      <c r="B77" s="52">
        <v>1</v>
      </c>
      <c r="C77" s="52">
        <v>2</v>
      </c>
      <c r="D77" s="52">
        <v>0</v>
      </c>
      <c r="E77" s="52">
        <v>0</v>
      </c>
      <c r="G77" s="5"/>
    </row>
    <row r="78" spans="1:7" x14ac:dyDescent="0.35">
      <c r="A78" s="57">
        <f>SUM(A77:A77)</f>
        <v>2</v>
      </c>
      <c r="B78" s="53">
        <f>SUM(B77:B77)</f>
        <v>1</v>
      </c>
      <c r="C78" s="53">
        <f>SUM(C77:C77)</f>
        <v>2</v>
      </c>
      <c r="D78" s="53">
        <f>SUM(D77:D77)</f>
        <v>0</v>
      </c>
      <c r="E78" s="54">
        <f>SUM(E77:E77)</f>
        <v>0</v>
      </c>
    </row>
    <row r="79" spans="1:7" x14ac:dyDescent="0.35">
      <c r="A79" s="55"/>
      <c r="B79" s="55"/>
      <c r="C79" s="55"/>
      <c r="D79" s="55"/>
      <c r="E79" s="55"/>
      <c r="F79" s="55"/>
    </row>
    <row r="83" spans="1:7" s="5" customFormat="1" x14ac:dyDescent="0.35">
      <c r="A83" s="4"/>
      <c r="B83" s="4"/>
      <c r="C83" s="4"/>
      <c r="D83" s="4"/>
      <c r="E83" s="4"/>
      <c r="F83" s="4"/>
      <c r="G83"/>
    </row>
    <row r="84" spans="1:7" s="3" customFormat="1" ht="8.25" customHeight="1" x14ac:dyDescent="0.35">
      <c r="A84" s="4"/>
      <c r="B84" s="4"/>
      <c r="C84" s="4"/>
      <c r="D84" s="4"/>
      <c r="E84" s="4"/>
      <c r="F84" s="4"/>
      <c r="G84"/>
    </row>
  </sheetData>
  <mergeCells count="17">
    <mergeCell ref="A74:B74"/>
    <mergeCell ref="A68:B68"/>
    <mergeCell ref="A69:B69"/>
    <mergeCell ref="A70:B70"/>
    <mergeCell ref="A71:B71"/>
    <mergeCell ref="A72:B72"/>
    <mergeCell ref="D41:F43"/>
    <mergeCell ref="D44:F44"/>
    <mergeCell ref="E47:F47"/>
    <mergeCell ref="A73:B73"/>
    <mergeCell ref="D29:F29"/>
    <mergeCell ref="D31:F31"/>
    <mergeCell ref="D1:F1"/>
    <mergeCell ref="D2:F2"/>
    <mergeCell ref="D3:F3"/>
    <mergeCell ref="D4:F4"/>
    <mergeCell ref="B25:C25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91" fitToHeight="0" orientation="portrait" r:id="rId1"/>
  <headerFooter>
    <oddHeader xml:space="preserve">&amp;C&amp;"-,Gras"&amp;14ANNEXE 1 CCP - Descriptif des bâtiments et des prestations attendues pour le lot 1 </oddHeader>
    <oddFooter>&amp;L_x000D_&amp;1#&amp;"Aptos"&amp;10&amp;KFF0000 Interne&amp;R&amp;P/&amp;N</oddFooter>
  </headerFooter>
  <rowBreaks count="1" manualBreakCount="1">
    <brk id="45" max="4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446AA-4D2D-4462-9C50-B6CDCCE34843}">
  <dimension ref="A1:N80"/>
  <sheetViews>
    <sheetView showGridLines="0" topLeftCell="A19" zoomScale="112" zoomScaleNormal="112" zoomScaleSheetLayoutView="106" zoomScalePageLayoutView="98" workbookViewId="0">
      <selection activeCell="D28" sqref="D28:F28"/>
    </sheetView>
  </sheetViews>
  <sheetFormatPr baseColWidth="10" defaultColWidth="11.453125" defaultRowHeight="14.5" x14ac:dyDescent="0.35"/>
  <cols>
    <col min="1" max="1" width="31.81640625" style="4" customWidth="1"/>
    <col min="2" max="2" width="29.26953125" style="4" customWidth="1"/>
    <col min="3" max="5" width="13.81640625" style="4" customWidth="1"/>
    <col min="6" max="6" width="12.1796875" style="4" customWidth="1"/>
    <col min="7" max="7" width="11.453125" customWidth="1"/>
    <col min="8" max="8" width="11" style="4" customWidth="1"/>
    <col min="9" max="9" width="10.81640625" style="4" customWidth="1"/>
    <col min="10" max="10" width="9.1796875" style="4" customWidth="1"/>
    <col min="11" max="11" width="9.453125" style="4" customWidth="1"/>
    <col min="12" max="12" width="8" style="4" customWidth="1"/>
    <col min="13" max="13" width="7.453125" style="4" customWidth="1"/>
    <col min="14" max="16384" width="11.453125" style="4"/>
  </cols>
  <sheetData>
    <row r="1" spans="1:8" s="5" customFormat="1" ht="14.5" customHeight="1" x14ac:dyDescent="0.35">
      <c r="A1" s="17"/>
      <c r="C1" s="6"/>
      <c r="D1" s="128" t="s">
        <v>99</v>
      </c>
      <c r="E1" s="128"/>
      <c r="F1" s="128"/>
      <c r="G1"/>
    </row>
    <row r="2" spans="1:8" s="5" customFormat="1" ht="14.5" customHeight="1" x14ac:dyDescent="0.35">
      <c r="A2" s="5" t="s">
        <v>1</v>
      </c>
      <c r="C2" s="6"/>
      <c r="D2" s="129" t="s">
        <v>100</v>
      </c>
      <c r="E2" s="129"/>
      <c r="F2" s="129"/>
      <c r="G2"/>
    </row>
    <row r="3" spans="1:8" s="5" customFormat="1" ht="14.5" customHeight="1" x14ac:dyDescent="0.35">
      <c r="D3" s="129" t="s">
        <v>101</v>
      </c>
      <c r="E3" s="129"/>
      <c r="F3" s="129"/>
      <c r="G3"/>
    </row>
    <row r="4" spans="1:8" s="5" customFormat="1" ht="14.5" customHeight="1" x14ac:dyDescent="0.35">
      <c r="D4" s="129" t="s">
        <v>102</v>
      </c>
      <c r="E4" s="129"/>
      <c r="F4" s="129"/>
      <c r="G4"/>
    </row>
    <row r="5" spans="1:8" s="5" customFormat="1" ht="14.5" customHeight="1" x14ac:dyDescent="0.35">
      <c r="G5"/>
    </row>
    <row r="6" spans="1:8" s="5" customFormat="1" ht="14.5" customHeight="1" x14ac:dyDescent="0.35">
      <c r="A6" s="79" t="s">
        <v>4</v>
      </c>
      <c r="B6" s="79"/>
      <c r="C6" s="79"/>
      <c r="D6" s="79"/>
      <c r="E6" s="79"/>
      <c r="F6" s="79"/>
      <c r="G6"/>
    </row>
    <row r="7" spans="1:8" s="5" customFormat="1" ht="14.5" customHeight="1" x14ac:dyDescent="0.35">
      <c r="A7" s="7" t="s">
        <v>5</v>
      </c>
      <c r="B7" s="80"/>
      <c r="D7" s="7" t="s">
        <v>6</v>
      </c>
      <c r="E7" s="7"/>
      <c r="G7"/>
    </row>
    <row r="8" spans="1:8" s="5" customFormat="1" ht="14.5" customHeight="1" x14ac:dyDescent="0.35">
      <c r="A8" s="7" t="s">
        <v>76</v>
      </c>
      <c r="B8" s="8">
        <v>11</v>
      </c>
      <c r="D8" s="8" t="s">
        <v>8</v>
      </c>
      <c r="E8" s="8"/>
      <c r="F8" s="8"/>
      <c r="G8"/>
      <c r="H8" s="15"/>
    </row>
    <row r="9" spans="1:8" s="5" customFormat="1" ht="14.5" customHeight="1" x14ac:dyDescent="0.35">
      <c r="D9" s="40"/>
      <c r="E9" s="40"/>
      <c r="F9" s="40"/>
      <c r="G9"/>
    </row>
    <row r="10" spans="1:8" s="5" customFormat="1" ht="14.5" customHeight="1" x14ac:dyDescent="0.35">
      <c r="A10" s="9" t="s">
        <v>103</v>
      </c>
      <c r="B10" s="12" t="s">
        <v>10</v>
      </c>
      <c r="D10" s="40"/>
      <c r="E10" s="40"/>
      <c r="F10" s="40"/>
      <c r="G10"/>
    </row>
    <row r="11" spans="1:8" s="5" customFormat="1" ht="14.5" customHeight="1" x14ac:dyDescent="0.35">
      <c r="A11" s="9" t="s">
        <v>11</v>
      </c>
      <c r="B11" s="81"/>
      <c r="D11" s="40"/>
      <c r="E11" s="40"/>
      <c r="F11" s="40"/>
      <c r="G11"/>
    </row>
    <row r="12" spans="1:8" s="5" customFormat="1" ht="14.5" customHeight="1" x14ac:dyDescent="0.35">
      <c r="B12" s="10" t="s">
        <v>12</v>
      </c>
      <c r="D12" s="14"/>
      <c r="E12" s="14"/>
      <c r="F12" s="14"/>
      <c r="G12"/>
    </row>
    <row r="13" spans="1:8" s="5" customFormat="1" ht="14.5" customHeight="1" x14ac:dyDescent="0.35">
      <c r="A13" s="9" t="s">
        <v>13</v>
      </c>
      <c r="B13" s="13"/>
      <c r="D13" s="14"/>
      <c r="E13" s="14"/>
      <c r="F13" s="14"/>
      <c r="G13"/>
    </row>
    <row r="14" spans="1:8" s="5" customFormat="1" ht="14.5" customHeight="1" x14ac:dyDescent="0.35">
      <c r="A14" s="9" t="s">
        <v>11</v>
      </c>
      <c r="B14" s="13"/>
      <c r="D14" s="14"/>
      <c r="E14" s="14"/>
      <c r="F14" s="14"/>
      <c r="G14"/>
    </row>
    <row r="15" spans="1:8" s="5" customFormat="1" ht="14.5" customHeight="1" x14ac:dyDescent="0.35">
      <c r="A15" s="7" t="s">
        <v>14</v>
      </c>
      <c r="E15" s="27"/>
      <c r="G15"/>
    </row>
    <row r="16" spans="1:8" s="5" customFormat="1" ht="14.5" customHeight="1" x14ac:dyDescent="0.35">
      <c r="A16" s="9" t="s">
        <v>15</v>
      </c>
      <c r="B16" s="8" t="s">
        <v>16</v>
      </c>
      <c r="C16" s="9" t="s">
        <v>17</v>
      </c>
      <c r="D16" s="12" t="s">
        <v>10</v>
      </c>
      <c r="E16" s="31"/>
      <c r="G16"/>
    </row>
    <row r="17" spans="1:7" s="5" customFormat="1" ht="14.5" customHeight="1" x14ac:dyDescent="0.35">
      <c r="A17" s="9" t="s">
        <v>18</v>
      </c>
      <c r="B17" s="8" t="s">
        <v>16</v>
      </c>
      <c r="C17" s="9" t="s">
        <v>19</v>
      </c>
      <c r="D17" s="12" t="s">
        <v>10</v>
      </c>
      <c r="E17" s="31"/>
      <c r="G17"/>
    </row>
    <row r="18" spans="1:7" s="5" customFormat="1" ht="14.5" customHeight="1" x14ac:dyDescent="0.35">
      <c r="A18" s="9" t="s">
        <v>20</v>
      </c>
      <c r="B18" s="8" t="s">
        <v>16</v>
      </c>
      <c r="G18"/>
    </row>
    <row r="19" spans="1:7" s="5" customFormat="1" ht="14.5" customHeight="1" x14ac:dyDescent="0.35">
      <c r="A19" s="9" t="s">
        <v>21</v>
      </c>
      <c r="B19" s="8" t="s">
        <v>16</v>
      </c>
      <c r="G19"/>
    </row>
    <row r="20" spans="1:7" s="5" customFormat="1" ht="14.5" customHeight="1" x14ac:dyDescent="0.35">
      <c r="A20" s="9" t="s">
        <v>22</v>
      </c>
      <c r="B20" s="8" t="s">
        <v>16</v>
      </c>
      <c r="G20"/>
    </row>
    <row r="21" spans="1:7" s="5" customFormat="1" ht="14.5" customHeight="1" x14ac:dyDescent="0.35">
      <c r="G21"/>
    </row>
    <row r="22" spans="1:7" s="5" customFormat="1" ht="14.5" customHeight="1" x14ac:dyDescent="0.35">
      <c r="A22" s="7" t="s">
        <v>23</v>
      </c>
      <c r="B22" s="10"/>
      <c r="C22" s="10"/>
      <c r="D22" s="10"/>
      <c r="E22" s="10"/>
      <c r="G22"/>
    </row>
    <row r="23" spans="1:7" s="5" customFormat="1" ht="14.5" customHeight="1" x14ac:dyDescent="0.35">
      <c r="A23" s="9" t="s">
        <v>25</v>
      </c>
      <c r="B23" s="12"/>
      <c r="C23" s="10"/>
      <c r="E23"/>
    </row>
    <row r="24" spans="1:7" s="5" customFormat="1" ht="14.5" customHeight="1" x14ac:dyDescent="0.35">
      <c r="A24" s="82" t="s">
        <v>104</v>
      </c>
      <c r="B24" s="161"/>
      <c r="C24" s="161"/>
      <c r="D24" s="161"/>
      <c r="E24"/>
      <c r="G24"/>
    </row>
    <row r="25" spans="1:7" s="5" customFormat="1" ht="14.5" customHeight="1" x14ac:dyDescent="0.35">
      <c r="A25" s="9"/>
      <c r="B25" s="10"/>
      <c r="C25" s="10"/>
      <c r="G25"/>
    </row>
    <row r="26" spans="1:7" s="5" customFormat="1" ht="14.5" customHeight="1" x14ac:dyDescent="0.35">
      <c r="A26" s="79" t="s">
        <v>26</v>
      </c>
      <c r="B26" s="79"/>
      <c r="C26" s="79"/>
      <c r="D26" s="79"/>
      <c r="E26" s="79"/>
      <c r="F26" s="79"/>
      <c r="G26"/>
    </row>
    <row r="27" spans="1:7" s="5" customFormat="1" ht="14.5" customHeight="1" x14ac:dyDescent="0.35">
      <c r="A27" s="7" t="s">
        <v>27</v>
      </c>
      <c r="D27" s="11"/>
      <c r="E27" s="11"/>
      <c r="G27"/>
    </row>
    <row r="28" spans="1:7" s="5" customFormat="1" ht="14.5" customHeight="1" x14ac:dyDescent="0.35">
      <c r="A28" s="9" t="s">
        <v>28</v>
      </c>
      <c r="B28" s="8" t="s">
        <v>16</v>
      </c>
      <c r="D28" s="132"/>
      <c r="E28" s="133"/>
      <c r="F28" s="134"/>
      <c r="G28"/>
    </row>
    <row r="29" spans="1:7" s="5" customFormat="1" ht="14.5" customHeight="1" x14ac:dyDescent="0.35">
      <c r="A29" s="9" t="s">
        <v>29</v>
      </c>
      <c r="B29" s="8" t="s">
        <v>16</v>
      </c>
      <c r="D29" s="11"/>
      <c r="E29" s="11"/>
      <c r="G29"/>
    </row>
    <row r="30" spans="1:7" s="5" customFormat="1" ht="14.5" customHeight="1" x14ac:dyDescent="0.35">
      <c r="A30" s="9" t="s">
        <v>30</v>
      </c>
      <c r="B30" s="8" t="s">
        <v>105</v>
      </c>
      <c r="D30" s="163"/>
      <c r="E30" s="164"/>
      <c r="F30" s="165"/>
      <c r="G30"/>
    </row>
    <row r="31" spans="1:7" s="5" customFormat="1" ht="14.5" customHeight="1" x14ac:dyDescent="0.35">
      <c r="G31"/>
    </row>
    <row r="32" spans="1:7" s="5" customFormat="1" ht="14.5" customHeight="1" x14ac:dyDescent="0.35">
      <c r="A32" s="7" t="s">
        <v>32</v>
      </c>
      <c r="G32"/>
    </row>
    <row r="33" spans="1:14" s="5" customFormat="1" ht="14.5" customHeight="1" x14ac:dyDescent="0.35">
      <c r="A33" s="9" t="s">
        <v>15</v>
      </c>
      <c r="B33" s="8" t="s">
        <v>16</v>
      </c>
      <c r="C33" s="9" t="s">
        <v>17</v>
      </c>
      <c r="D33" s="8" t="s">
        <v>38</v>
      </c>
      <c r="E33" s="31"/>
      <c r="G33"/>
    </row>
    <row r="34" spans="1:14" s="5" customFormat="1" ht="14.5" customHeight="1" x14ac:dyDescent="0.35">
      <c r="A34" s="9" t="s">
        <v>18</v>
      </c>
      <c r="B34" s="8" t="s">
        <v>16</v>
      </c>
      <c r="C34" s="9" t="s">
        <v>19</v>
      </c>
      <c r="D34" s="8" t="s">
        <v>10</v>
      </c>
      <c r="E34" s="31"/>
      <c r="G34"/>
    </row>
    <row r="35" spans="1:14" s="5" customFormat="1" ht="14.5" customHeight="1" x14ac:dyDescent="0.35">
      <c r="A35" s="9" t="s">
        <v>20</v>
      </c>
      <c r="B35" s="8" t="s">
        <v>16</v>
      </c>
      <c r="G35"/>
    </row>
    <row r="36" spans="1:14" s="5" customFormat="1" ht="14.5" customHeight="1" x14ac:dyDescent="0.35">
      <c r="A36" s="9" t="s">
        <v>21</v>
      </c>
      <c r="B36" s="8" t="s">
        <v>16</v>
      </c>
      <c r="C36" s="9" t="s">
        <v>33</v>
      </c>
      <c r="D36" s="12" t="s">
        <v>10</v>
      </c>
      <c r="E36" s="83"/>
      <c r="F36" s="83"/>
      <c r="G36"/>
    </row>
    <row r="37" spans="1:14" s="5" customFormat="1" ht="14.5" customHeight="1" x14ac:dyDescent="0.35">
      <c r="A37" s="9" t="s">
        <v>22</v>
      </c>
      <c r="B37" s="8" t="s">
        <v>16</v>
      </c>
      <c r="G37"/>
    </row>
    <row r="38" spans="1:14" s="5" customFormat="1" ht="14.5" customHeight="1" x14ac:dyDescent="0.35">
      <c r="G38"/>
    </row>
    <row r="39" spans="1:14" s="5" customFormat="1" ht="14.5" customHeight="1" x14ac:dyDescent="0.35">
      <c r="A39" s="7" t="s">
        <v>34</v>
      </c>
      <c r="D39" s="7" t="s">
        <v>35</v>
      </c>
      <c r="E39" s="7"/>
      <c r="G39"/>
    </row>
    <row r="40" spans="1:14" s="5" customFormat="1" ht="14.5" customHeight="1" x14ac:dyDescent="0.35">
      <c r="A40" s="9" t="s">
        <v>36</v>
      </c>
      <c r="B40" s="8" t="s">
        <v>10</v>
      </c>
      <c r="D40" s="135" t="s">
        <v>106</v>
      </c>
      <c r="E40" s="135"/>
      <c r="F40" s="135"/>
      <c r="G40"/>
    </row>
    <row r="41" spans="1:14" s="5" customFormat="1" ht="14.5" customHeight="1" x14ac:dyDescent="0.35">
      <c r="A41" s="9" t="s">
        <v>37</v>
      </c>
      <c r="B41" s="8" t="s">
        <v>38</v>
      </c>
      <c r="D41" s="135"/>
      <c r="E41" s="135"/>
      <c r="F41" s="135"/>
      <c r="G41"/>
    </row>
    <row r="42" spans="1:14" s="5" customFormat="1" ht="14.5" customHeight="1" x14ac:dyDescent="0.35">
      <c r="A42" s="9" t="s">
        <v>39</v>
      </c>
      <c r="B42" s="8" t="s">
        <v>10</v>
      </c>
      <c r="D42" s="135"/>
      <c r="E42" s="135"/>
      <c r="F42" s="135"/>
      <c r="G42"/>
    </row>
    <row r="43" spans="1:14" s="5" customFormat="1" ht="14.5" customHeight="1" x14ac:dyDescent="0.35">
      <c r="A43" s="9" t="s">
        <v>40</v>
      </c>
      <c r="B43" s="8" t="s">
        <v>10</v>
      </c>
      <c r="D43" s="135" t="s">
        <v>107</v>
      </c>
      <c r="E43" s="135"/>
      <c r="F43" s="135"/>
      <c r="G43"/>
    </row>
    <row r="44" spans="1:14" s="27" customFormat="1" ht="14.5" customHeight="1" thickBot="1" x14ac:dyDescent="0.4">
      <c r="A44" s="61"/>
      <c r="B44" s="32"/>
      <c r="D44" s="62"/>
      <c r="E44" s="62"/>
      <c r="F44" s="62"/>
      <c r="G44" s="24"/>
    </row>
    <row r="45" spans="1:14" customFormat="1" ht="16" thickBot="1" x14ac:dyDescent="0.4">
      <c r="A45" s="166" t="s">
        <v>89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8"/>
      <c r="N45" s="63"/>
    </row>
    <row r="46" spans="1:14" customFormat="1" ht="41.25" customHeight="1" x14ac:dyDescent="0.35">
      <c r="A46" s="169" t="s">
        <v>90</v>
      </c>
      <c r="B46" s="170"/>
      <c r="C46" s="170"/>
      <c r="D46" s="171"/>
      <c r="E46" s="172" t="s">
        <v>108</v>
      </c>
      <c r="F46" s="173"/>
      <c r="G46" s="173"/>
      <c r="H46" s="173"/>
      <c r="I46" s="173"/>
      <c r="J46" s="173"/>
      <c r="K46" s="173"/>
      <c r="L46" s="173"/>
      <c r="M46" s="174"/>
      <c r="N46" s="64"/>
    </row>
    <row r="47" spans="1:14" customFormat="1" ht="18" customHeight="1" x14ac:dyDescent="0.35">
      <c r="A47" s="176" t="s">
        <v>92</v>
      </c>
      <c r="B47" s="177"/>
      <c r="C47" s="177"/>
      <c r="D47" s="178"/>
      <c r="E47" s="179" t="s">
        <v>38</v>
      </c>
      <c r="F47" s="180"/>
      <c r="G47" s="180"/>
      <c r="H47" s="180"/>
      <c r="I47" s="180"/>
      <c r="J47" s="180"/>
      <c r="K47" s="180"/>
      <c r="L47" s="180"/>
      <c r="M47" s="181"/>
      <c r="N47" s="65"/>
    </row>
    <row r="48" spans="1:14" customFormat="1" ht="15.75" customHeight="1" thickBot="1" x14ac:dyDescent="0.4">
      <c r="A48" s="182" t="s">
        <v>94</v>
      </c>
      <c r="B48" s="183"/>
      <c r="C48" s="183"/>
      <c r="D48" s="184"/>
      <c r="E48" s="185" t="s">
        <v>109</v>
      </c>
      <c r="F48" s="186"/>
      <c r="G48" s="186"/>
      <c r="H48" s="186"/>
      <c r="I48" s="186"/>
      <c r="J48" s="186"/>
      <c r="K48" s="186"/>
      <c r="L48" s="186"/>
      <c r="M48" s="187"/>
      <c r="N48" s="66"/>
    </row>
    <row r="49" spans="1:9" customFormat="1" ht="14.5" customHeight="1" x14ac:dyDescent="0.35"/>
    <row r="50" spans="1:9" s="5" customFormat="1" ht="14.5" customHeight="1" x14ac:dyDescent="0.35">
      <c r="A50" s="79" t="s">
        <v>110</v>
      </c>
      <c r="B50" s="79"/>
      <c r="C50" s="79"/>
      <c r="D50" s="79"/>
      <c r="E50" s="79"/>
      <c r="F50" s="79"/>
      <c r="G50"/>
    </row>
    <row r="51" spans="1:9" s="27" customFormat="1" ht="14.5" customHeight="1" x14ac:dyDescent="0.35">
      <c r="A51" s="84"/>
      <c r="B51" s="84"/>
      <c r="C51" s="84"/>
      <c r="D51" s="84"/>
      <c r="E51" s="84"/>
      <c r="F51" s="84"/>
      <c r="G51" s="24"/>
    </row>
    <row r="52" spans="1:9" s="3" customFormat="1" ht="30" customHeight="1" x14ac:dyDescent="0.35">
      <c r="A52" s="85" t="s">
        <v>42</v>
      </c>
      <c r="B52" s="85" t="s">
        <v>43</v>
      </c>
      <c r="C52" s="85" t="s">
        <v>44</v>
      </c>
      <c r="D52" s="85" t="s">
        <v>45</v>
      </c>
      <c r="E52" s="85" t="s">
        <v>46</v>
      </c>
      <c r="F52" s="85" t="s">
        <v>47</v>
      </c>
      <c r="G52" s="85" t="s">
        <v>48</v>
      </c>
      <c r="H52" s="85" t="s">
        <v>111</v>
      </c>
      <c r="I52" s="85" t="s">
        <v>112</v>
      </c>
    </row>
    <row r="53" spans="1:9" ht="14.5" customHeight="1" x14ac:dyDescent="0.35">
      <c r="A53" s="86" t="s">
        <v>54</v>
      </c>
      <c r="B53" s="87"/>
      <c r="C53" s="87">
        <v>376.92</v>
      </c>
      <c r="D53" s="87">
        <v>14037.47</v>
      </c>
      <c r="E53" s="87"/>
      <c r="F53" s="87"/>
      <c r="G53" s="87"/>
      <c r="H53" s="87"/>
      <c r="I53" s="88">
        <f>SUM(B53:H53)</f>
        <v>14414.39</v>
      </c>
    </row>
    <row r="54" spans="1:9" ht="14.5" customHeight="1" x14ac:dyDescent="0.35">
      <c r="A54" s="89" t="s">
        <v>53</v>
      </c>
      <c r="B54" s="90"/>
      <c r="C54" s="90"/>
      <c r="D54" s="90">
        <v>1788.93</v>
      </c>
      <c r="E54" s="90"/>
      <c r="F54" s="90"/>
      <c r="G54" s="90">
        <v>164.99</v>
      </c>
      <c r="H54" s="90"/>
      <c r="I54" s="88">
        <f>SUM(B54:H54)</f>
        <v>1953.92</v>
      </c>
    </row>
    <row r="55" spans="1:9" ht="14.5" customHeight="1" x14ac:dyDescent="0.35">
      <c r="A55" s="89" t="s">
        <v>51</v>
      </c>
      <c r="B55" s="90"/>
      <c r="C55" s="90">
        <v>358.94</v>
      </c>
      <c r="D55" s="90">
        <v>4026.3</v>
      </c>
      <c r="E55" s="90"/>
      <c r="F55" s="90"/>
      <c r="G55" s="90">
        <v>7.5</v>
      </c>
      <c r="H55" s="90"/>
      <c r="I55" s="88">
        <f t="shared" ref="I55:I68" si="0">SUM(B55:H55)</f>
        <v>4392.74</v>
      </c>
    </row>
    <row r="56" spans="1:9" ht="14.5" customHeight="1" x14ac:dyDescent="0.35">
      <c r="A56" s="89" t="s">
        <v>52</v>
      </c>
      <c r="B56" s="90"/>
      <c r="C56" s="90"/>
      <c r="D56" s="90"/>
      <c r="E56" s="90"/>
      <c r="F56" s="90"/>
      <c r="G56" s="90">
        <v>489.25</v>
      </c>
      <c r="H56" s="90"/>
      <c r="I56" s="88">
        <f t="shared" si="0"/>
        <v>489.25</v>
      </c>
    </row>
    <row r="57" spans="1:9" ht="14.5" customHeight="1" x14ac:dyDescent="0.35">
      <c r="A57" s="89" t="s">
        <v>49</v>
      </c>
      <c r="B57" s="90"/>
      <c r="C57" s="90"/>
      <c r="D57" s="90"/>
      <c r="E57" s="90"/>
      <c r="F57" s="90">
        <v>152.1</v>
      </c>
      <c r="G57" s="90">
        <v>644.53</v>
      </c>
      <c r="H57" s="90"/>
      <c r="I57" s="88">
        <f t="shared" si="0"/>
        <v>796.63</v>
      </c>
    </row>
    <row r="58" spans="1:9" ht="14.5" customHeight="1" x14ac:dyDescent="0.35">
      <c r="A58" s="91" t="s">
        <v>55</v>
      </c>
      <c r="B58" s="90">
        <v>148.65</v>
      </c>
      <c r="C58" s="90">
        <v>385.6</v>
      </c>
      <c r="D58" s="90">
        <v>853.04</v>
      </c>
      <c r="E58" s="90"/>
      <c r="F58" s="90"/>
      <c r="G58" s="90">
        <v>50.5</v>
      </c>
      <c r="H58" s="90"/>
      <c r="I58" s="88">
        <f t="shared" si="0"/>
        <v>1437.79</v>
      </c>
    </row>
    <row r="59" spans="1:9" ht="14.5" customHeight="1" x14ac:dyDescent="0.35">
      <c r="A59" s="89" t="s">
        <v>81</v>
      </c>
      <c r="B59" s="90"/>
      <c r="C59" s="90"/>
      <c r="D59" s="90"/>
      <c r="E59" s="90"/>
      <c r="F59" s="90"/>
      <c r="G59" s="90">
        <v>340.52</v>
      </c>
      <c r="H59" s="90"/>
      <c r="I59" s="88">
        <f t="shared" si="0"/>
        <v>340.52</v>
      </c>
    </row>
    <row r="60" spans="1:9" ht="14.5" customHeight="1" x14ac:dyDescent="0.35">
      <c r="A60" s="89" t="s">
        <v>113</v>
      </c>
      <c r="B60" s="90"/>
      <c r="C60" s="90">
        <v>91.73</v>
      </c>
      <c r="D60" s="90"/>
      <c r="E60" s="90"/>
      <c r="F60" s="90"/>
      <c r="G60" s="90">
        <v>261.14999999999998</v>
      </c>
      <c r="H60" s="90"/>
      <c r="I60" s="88">
        <f>SUM(B60:H60)</f>
        <v>352.88</v>
      </c>
    </row>
    <row r="61" spans="1:9" s="5" customFormat="1" ht="14.5" customHeight="1" x14ac:dyDescent="0.3">
      <c r="A61" s="89" t="s">
        <v>114</v>
      </c>
      <c r="B61" s="90"/>
      <c r="C61" s="90">
        <v>60.97</v>
      </c>
      <c r="D61" s="90"/>
      <c r="E61" s="90"/>
      <c r="F61" s="90"/>
      <c r="G61" s="90"/>
      <c r="H61" s="90"/>
      <c r="I61" s="88">
        <f t="shared" si="0"/>
        <v>60.97</v>
      </c>
    </row>
    <row r="62" spans="1:9" s="3" customFormat="1" ht="14.5" customHeight="1" x14ac:dyDescent="0.35">
      <c r="A62" s="89" t="s">
        <v>58</v>
      </c>
      <c r="B62" s="90"/>
      <c r="C62" s="90"/>
      <c r="D62" s="90">
        <v>72.8</v>
      </c>
      <c r="E62" s="90"/>
      <c r="F62" s="90"/>
      <c r="G62" s="90"/>
      <c r="H62" s="90"/>
      <c r="I62" s="88">
        <f t="shared" si="0"/>
        <v>72.8</v>
      </c>
    </row>
    <row r="63" spans="1:9" ht="14.5" customHeight="1" x14ac:dyDescent="0.35">
      <c r="A63" s="89" t="s">
        <v>56</v>
      </c>
      <c r="B63" s="90">
        <v>1150.81</v>
      </c>
      <c r="C63" s="90"/>
      <c r="D63" s="90"/>
      <c r="E63" s="90"/>
      <c r="F63" s="90"/>
      <c r="G63" s="90"/>
      <c r="H63" s="90"/>
      <c r="I63" s="88">
        <f t="shared" si="0"/>
        <v>1150.81</v>
      </c>
    </row>
    <row r="64" spans="1:9" ht="14.5" customHeight="1" x14ac:dyDescent="0.35">
      <c r="A64" s="89" t="s">
        <v>115</v>
      </c>
      <c r="B64" s="90">
        <v>234.19</v>
      </c>
      <c r="C64" s="90"/>
      <c r="D64" s="90"/>
      <c r="E64" s="90"/>
      <c r="F64" s="90"/>
      <c r="G64" s="90"/>
      <c r="H64" s="90"/>
      <c r="I64" s="88">
        <f t="shared" si="0"/>
        <v>234.19</v>
      </c>
    </row>
    <row r="65" spans="1:10" ht="14.5" customHeight="1" x14ac:dyDescent="0.35">
      <c r="A65" s="89" t="s">
        <v>57</v>
      </c>
      <c r="B65" s="90">
        <v>110.88</v>
      </c>
      <c r="C65" s="90"/>
      <c r="D65" s="90"/>
      <c r="E65" s="90"/>
      <c r="F65" s="90"/>
      <c r="G65" s="90"/>
      <c r="H65" s="90"/>
      <c r="I65" s="88">
        <f t="shared" si="0"/>
        <v>110.88</v>
      </c>
    </row>
    <row r="66" spans="1:10" ht="14.5" customHeight="1" x14ac:dyDescent="0.35">
      <c r="A66" s="89" t="s">
        <v>78</v>
      </c>
      <c r="B66" s="90"/>
      <c r="C66" s="90">
        <v>96.11</v>
      </c>
      <c r="D66" s="90"/>
      <c r="E66" s="90"/>
      <c r="F66" s="90"/>
      <c r="G66" s="90"/>
      <c r="H66" s="90"/>
      <c r="I66" s="88">
        <f t="shared" si="0"/>
        <v>96.11</v>
      </c>
    </row>
    <row r="67" spans="1:10" ht="14.5" customHeight="1" x14ac:dyDescent="0.35">
      <c r="A67" s="89" t="s">
        <v>80</v>
      </c>
      <c r="B67" s="90"/>
      <c r="C67" s="90">
        <v>69.58</v>
      </c>
      <c r="D67" s="90"/>
      <c r="E67" s="90"/>
      <c r="F67" s="90"/>
      <c r="G67" s="90"/>
      <c r="H67" s="90"/>
      <c r="I67" s="88">
        <f>SUM(B67:H67)</f>
        <v>69.58</v>
      </c>
    </row>
    <row r="68" spans="1:10" ht="14.5" customHeight="1" x14ac:dyDescent="0.35">
      <c r="A68" s="92" t="s">
        <v>116</v>
      </c>
      <c r="B68" s="93">
        <v>2291.85</v>
      </c>
      <c r="C68" s="93"/>
      <c r="D68" s="93"/>
      <c r="E68" s="93"/>
      <c r="F68" s="93"/>
      <c r="G68" s="93"/>
      <c r="H68" s="93"/>
      <c r="I68" s="88">
        <f t="shared" si="0"/>
        <v>2291.85</v>
      </c>
      <c r="J68" s="94"/>
    </row>
    <row r="69" spans="1:10" ht="14.5" customHeight="1" x14ac:dyDescent="0.35">
      <c r="A69"/>
      <c r="B69" s="95">
        <f>SUM(B53:B68)</f>
        <v>3936.38</v>
      </c>
      <c r="C69" s="95">
        <f>SUM(C53:C68)</f>
        <v>1439.85</v>
      </c>
      <c r="D69" s="95">
        <f>SUM(D53:D68)</f>
        <v>20778.54</v>
      </c>
      <c r="E69" s="95">
        <f t="shared" ref="E69:H69" si="1">SUM(E53:E68)</f>
        <v>0</v>
      </c>
      <c r="F69" s="95">
        <f t="shared" si="1"/>
        <v>152.1</v>
      </c>
      <c r="G69" s="95">
        <f t="shared" si="1"/>
        <v>1958.44</v>
      </c>
      <c r="H69" s="95">
        <f t="shared" si="1"/>
        <v>0</v>
      </c>
      <c r="I69" s="95">
        <f>SUM(B69:H69)</f>
        <v>28265.309999999998</v>
      </c>
    </row>
    <row r="70" spans="1:10" ht="14.5" customHeight="1" x14ac:dyDescent="0.35">
      <c r="A70" s="96"/>
      <c r="B70" s="96"/>
      <c r="C70" s="96"/>
      <c r="D70" s="96"/>
      <c r="E70" s="96"/>
      <c r="F70" s="97"/>
      <c r="H70" s="3"/>
      <c r="I70" s="3"/>
    </row>
    <row r="71" spans="1:10" ht="14.5" customHeight="1" x14ac:dyDescent="0.35">
      <c r="A71" s="79" t="s">
        <v>59</v>
      </c>
      <c r="B71" s="79"/>
      <c r="C71" s="79"/>
      <c r="D71" s="79"/>
      <c r="E71" s="79"/>
      <c r="F71" s="79"/>
    </row>
    <row r="72" spans="1:10" ht="14.5" customHeight="1" x14ac:dyDescent="0.35">
      <c r="A72" s="1"/>
      <c r="B72"/>
      <c r="C72" s="2" t="s">
        <v>60</v>
      </c>
      <c r="D72" s="41" t="s">
        <v>61</v>
      </c>
      <c r="E72" s="21"/>
      <c r="F72" s="21"/>
    </row>
    <row r="73" spans="1:10" ht="14.5" customHeight="1" x14ac:dyDescent="0.35">
      <c r="A73" s="126" t="s">
        <v>62</v>
      </c>
      <c r="B73" s="127"/>
      <c r="C73" s="16">
        <v>113</v>
      </c>
      <c r="D73" s="19"/>
      <c r="E73" s="28"/>
      <c r="F73" s="20"/>
    </row>
    <row r="74" spans="1:10" ht="14.5" customHeight="1" x14ac:dyDescent="0.35">
      <c r="A74" s="126" t="s">
        <v>63</v>
      </c>
      <c r="B74" s="127"/>
      <c r="C74" s="16">
        <v>91</v>
      </c>
      <c r="D74" s="19"/>
      <c r="E74" s="28"/>
      <c r="F74" s="20"/>
    </row>
    <row r="75" spans="1:10" ht="14.5" customHeight="1" x14ac:dyDescent="0.35">
      <c r="A75" s="126" t="s">
        <v>64</v>
      </c>
      <c r="B75" s="127"/>
      <c r="C75" s="16">
        <v>90</v>
      </c>
      <c r="D75" s="19"/>
      <c r="E75" s="28"/>
      <c r="F75" s="20"/>
    </row>
    <row r="76" spans="1:10" ht="14.5" customHeight="1" x14ac:dyDescent="0.35">
      <c r="A76" s="126" t="s">
        <v>66</v>
      </c>
      <c r="B76" s="127"/>
      <c r="C76" s="16">
        <v>61</v>
      </c>
      <c r="D76" s="19"/>
      <c r="E76" s="28"/>
      <c r="F76" s="20"/>
    </row>
    <row r="77" spans="1:10" ht="14.5" customHeight="1" x14ac:dyDescent="0.35">
      <c r="A77" s="126" t="s">
        <v>67</v>
      </c>
      <c r="B77" s="127"/>
      <c r="C77" s="16">
        <v>110</v>
      </c>
      <c r="D77" s="22"/>
      <c r="E77" s="29"/>
      <c r="F77" s="23"/>
      <c r="H77" s="5"/>
      <c r="I77" s="5"/>
    </row>
    <row r="78" spans="1:10" ht="14.5" customHeight="1" x14ac:dyDescent="0.35">
      <c r="A78" s="162" t="s">
        <v>69</v>
      </c>
      <c r="B78" s="175"/>
      <c r="C78" s="16">
        <v>113</v>
      </c>
      <c r="D78" s="22"/>
      <c r="E78" s="29"/>
      <c r="F78" s="23"/>
      <c r="H78" s="3"/>
      <c r="I78" s="3"/>
    </row>
    <row r="79" spans="1:10" ht="14.5" customHeight="1" x14ac:dyDescent="0.35">
      <c r="A79" s="162" t="s">
        <v>65</v>
      </c>
      <c r="B79" s="162"/>
      <c r="C79" s="98">
        <v>113</v>
      </c>
      <c r="D79" s="98"/>
      <c r="E79" s="98"/>
      <c r="F79" s="98"/>
      <c r="H79" s="3"/>
      <c r="I79" s="3"/>
    </row>
    <row r="80" spans="1:10" ht="14.5" customHeight="1" x14ac:dyDescent="0.35"/>
  </sheetData>
  <mergeCells count="23">
    <mergeCell ref="A73:B73"/>
    <mergeCell ref="A79:B79"/>
    <mergeCell ref="D30:F30"/>
    <mergeCell ref="D40:F42"/>
    <mergeCell ref="D43:F43"/>
    <mergeCell ref="A45:M45"/>
    <mergeCell ref="A46:D46"/>
    <mergeCell ref="E46:M46"/>
    <mergeCell ref="A74:B74"/>
    <mergeCell ref="A75:B75"/>
    <mergeCell ref="A76:B76"/>
    <mergeCell ref="A77:B77"/>
    <mergeCell ref="A78:B78"/>
    <mergeCell ref="A47:D47"/>
    <mergeCell ref="E47:M47"/>
    <mergeCell ref="A48:D48"/>
    <mergeCell ref="E48:M48"/>
    <mergeCell ref="D28:F28"/>
    <mergeCell ref="D1:F1"/>
    <mergeCell ref="D2:F2"/>
    <mergeCell ref="D3:F3"/>
    <mergeCell ref="D4:F4"/>
    <mergeCell ref="B24:D24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91" fitToHeight="0" orientation="portrait" r:id="rId1"/>
  <headerFooter>
    <oddHeader xml:space="preserve">&amp;C&amp;"-,Gras"&amp;14ANNEXE 1 CCP - Descriptif des bâtiments et des prestations attendues pour le lot 1 </oddHeader>
    <oddFooter>&amp;L_x000D_&amp;1#&amp;"Aptos"&amp;10&amp;KFF0000 Interne&amp;R&amp;P/&amp;N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71957-B998-4AE0-A7A5-C8559CC8DF4A}">
  <dimension ref="A1:N80"/>
  <sheetViews>
    <sheetView showGridLines="0" topLeftCell="A17" zoomScale="112" zoomScaleNormal="112" zoomScaleSheetLayoutView="106" zoomScalePageLayoutView="98" workbookViewId="0">
      <selection activeCell="D28" sqref="D28:F28"/>
    </sheetView>
  </sheetViews>
  <sheetFormatPr baseColWidth="10" defaultColWidth="11.453125" defaultRowHeight="14.5" x14ac:dyDescent="0.35"/>
  <cols>
    <col min="1" max="1" width="31.81640625" style="4" customWidth="1"/>
    <col min="2" max="2" width="29.26953125" style="4" customWidth="1"/>
    <col min="3" max="3" width="19.7265625" style="4" customWidth="1"/>
    <col min="4" max="4" width="11" style="4" customWidth="1"/>
    <col min="5" max="5" width="15.1796875" style="4" customWidth="1"/>
    <col min="6" max="6" width="12.1796875" style="4" customWidth="1"/>
    <col min="7" max="7" width="13.26953125" customWidth="1"/>
    <col min="8" max="8" width="11" style="4" customWidth="1"/>
    <col min="9" max="9" width="11.453125" style="4"/>
    <col min="10" max="10" width="9" style="4" customWidth="1"/>
    <col min="11" max="11" width="11.453125" style="4"/>
    <col min="12" max="12" width="8" style="4" customWidth="1"/>
    <col min="13" max="13" width="11.453125" style="4" hidden="1" customWidth="1"/>
    <col min="14" max="16384" width="11.453125" style="4"/>
  </cols>
  <sheetData>
    <row r="1" spans="1:8" s="5" customFormat="1" ht="14.5" customHeight="1" x14ac:dyDescent="0.35">
      <c r="A1" s="17"/>
      <c r="C1" s="6"/>
      <c r="D1" s="128" t="s">
        <v>117</v>
      </c>
      <c r="E1" s="128"/>
      <c r="F1" s="128"/>
      <c r="G1"/>
    </row>
    <row r="2" spans="1:8" s="5" customFormat="1" ht="14.5" customHeight="1" x14ac:dyDescent="0.35">
      <c r="A2" s="5" t="s">
        <v>1</v>
      </c>
      <c r="C2" s="6"/>
      <c r="D2" s="129" t="s">
        <v>100</v>
      </c>
      <c r="E2" s="129"/>
      <c r="F2" s="129"/>
      <c r="G2"/>
    </row>
    <row r="3" spans="1:8" s="5" customFormat="1" ht="14.5" customHeight="1" x14ac:dyDescent="0.35">
      <c r="D3" s="129" t="s">
        <v>118</v>
      </c>
      <c r="E3" s="129"/>
      <c r="F3" s="129"/>
      <c r="G3"/>
    </row>
    <row r="4" spans="1:8" s="5" customFormat="1" ht="14.5" customHeight="1" x14ac:dyDescent="0.35">
      <c r="D4" s="129" t="s">
        <v>102</v>
      </c>
      <c r="E4" s="129"/>
      <c r="F4" s="129"/>
      <c r="G4"/>
    </row>
    <row r="5" spans="1:8" s="5" customFormat="1" ht="14.5" customHeight="1" x14ac:dyDescent="0.35">
      <c r="G5"/>
    </row>
    <row r="6" spans="1:8" s="5" customFormat="1" ht="14.5" customHeight="1" x14ac:dyDescent="0.35">
      <c r="A6" s="79" t="s">
        <v>4</v>
      </c>
      <c r="B6" s="79"/>
      <c r="C6" s="79"/>
      <c r="D6" s="79"/>
      <c r="E6" s="79"/>
      <c r="F6" s="79"/>
      <c r="G6"/>
    </row>
    <row r="7" spans="1:8" s="5" customFormat="1" ht="14.5" customHeight="1" x14ac:dyDescent="0.35">
      <c r="A7" s="7" t="s">
        <v>5</v>
      </c>
      <c r="B7" s="80"/>
      <c r="D7" s="7" t="s">
        <v>6</v>
      </c>
      <c r="E7" s="7"/>
      <c r="G7"/>
    </row>
    <row r="8" spans="1:8" s="5" customFormat="1" ht="14.5" customHeight="1" x14ac:dyDescent="0.35">
      <c r="A8" s="7" t="s">
        <v>76</v>
      </c>
      <c r="B8" s="8">
        <v>12</v>
      </c>
      <c r="D8" s="8" t="s">
        <v>8</v>
      </c>
      <c r="E8" s="8"/>
      <c r="F8" s="8"/>
      <c r="G8"/>
      <c r="H8" s="15"/>
    </row>
    <row r="9" spans="1:8" s="5" customFormat="1" ht="14.5" customHeight="1" x14ac:dyDescent="0.35">
      <c r="D9" s="40"/>
      <c r="E9" s="40"/>
      <c r="F9" s="40"/>
      <c r="G9"/>
    </row>
    <row r="10" spans="1:8" s="5" customFormat="1" ht="14.5" customHeight="1" x14ac:dyDescent="0.35">
      <c r="A10" s="9" t="s">
        <v>103</v>
      </c>
      <c r="B10" s="12" t="s">
        <v>10</v>
      </c>
      <c r="D10" s="40"/>
      <c r="E10" s="40"/>
      <c r="F10" s="40"/>
      <c r="G10"/>
    </row>
    <row r="11" spans="1:8" s="5" customFormat="1" ht="14.5" customHeight="1" x14ac:dyDescent="0.35">
      <c r="A11" s="9" t="s">
        <v>11</v>
      </c>
      <c r="B11" s="81"/>
      <c r="D11" s="40"/>
      <c r="E11" s="40"/>
      <c r="F11" s="40"/>
      <c r="G11"/>
    </row>
    <row r="12" spans="1:8" s="5" customFormat="1" ht="14.5" customHeight="1" x14ac:dyDescent="0.35">
      <c r="B12" s="10" t="s">
        <v>12</v>
      </c>
      <c r="D12" s="14"/>
      <c r="E12" s="14"/>
      <c r="F12" s="14"/>
      <c r="G12"/>
    </row>
    <row r="13" spans="1:8" s="5" customFormat="1" ht="14.5" customHeight="1" x14ac:dyDescent="0.35">
      <c r="A13" s="9" t="s">
        <v>13</v>
      </c>
      <c r="B13" s="13"/>
      <c r="D13" s="14"/>
      <c r="E13" s="14"/>
      <c r="F13" s="14"/>
      <c r="G13"/>
    </row>
    <row r="14" spans="1:8" s="5" customFormat="1" ht="14.5" customHeight="1" x14ac:dyDescent="0.35">
      <c r="A14" s="9" t="s">
        <v>11</v>
      </c>
      <c r="B14" s="13"/>
      <c r="D14" s="14"/>
      <c r="E14" s="14"/>
      <c r="F14" s="14"/>
      <c r="G14"/>
    </row>
    <row r="15" spans="1:8" s="5" customFormat="1" ht="14.5" customHeight="1" x14ac:dyDescent="0.35">
      <c r="A15" s="7" t="s">
        <v>14</v>
      </c>
      <c r="E15" s="27"/>
      <c r="G15"/>
    </row>
    <row r="16" spans="1:8" s="5" customFormat="1" ht="14.5" customHeight="1" x14ac:dyDescent="0.35">
      <c r="A16" s="9" t="s">
        <v>15</v>
      </c>
      <c r="B16" s="8" t="s">
        <v>16</v>
      </c>
      <c r="C16" s="9" t="s">
        <v>17</v>
      </c>
      <c r="D16" s="12" t="s">
        <v>10</v>
      </c>
      <c r="E16" s="31"/>
      <c r="G16"/>
    </row>
    <row r="17" spans="1:7" s="5" customFormat="1" ht="14.5" customHeight="1" x14ac:dyDescent="0.35">
      <c r="A17" s="9" t="s">
        <v>18</v>
      </c>
      <c r="B17" s="8" t="s">
        <v>16</v>
      </c>
      <c r="C17" s="9" t="s">
        <v>19</v>
      </c>
      <c r="D17" s="12" t="s">
        <v>10</v>
      </c>
      <c r="E17" s="31"/>
      <c r="G17"/>
    </row>
    <row r="18" spans="1:7" s="5" customFormat="1" ht="14.5" customHeight="1" x14ac:dyDescent="0.35">
      <c r="A18" s="9" t="s">
        <v>20</v>
      </c>
      <c r="B18" s="8" t="s">
        <v>16</v>
      </c>
      <c r="G18"/>
    </row>
    <row r="19" spans="1:7" s="5" customFormat="1" ht="14.5" customHeight="1" x14ac:dyDescent="0.35">
      <c r="A19" s="9" t="s">
        <v>21</v>
      </c>
      <c r="B19" s="8" t="s">
        <v>16</v>
      </c>
      <c r="G19"/>
    </row>
    <row r="20" spans="1:7" s="5" customFormat="1" ht="14.5" customHeight="1" x14ac:dyDescent="0.35">
      <c r="A20" s="9" t="s">
        <v>22</v>
      </c>
      <c r="B20" s="8" t="s">
        <v>16</v>
      </c>
      <c r="G20"/>
    </row>
    <row r="21" spans="1:7" s="5" customFormat="1" ht="14.5" customHeight="1" x14ac:dyDescent="0.35">
      <c r="G21"/>
    </row>
    <row r="22" spans="1:7" s="5" customFormat="1" ht="14.5" customHeight="1" x14ac:dyDescent="0.35">
      <c r="A22" s="7" t="s">
        <v>23</v>
      </c>
      <c r="B22" s="10"/>
      <c r="C22" s="10"/>
      <c r="D22" s="10"/>
      <c r="E22" s="10"/>
      <c r="G22"/>
    </row>
    <row r="23" spans="1:7" s="5" customFormat="1" ht="14.5" customHeight="1" x14ac:dyDescent="0.35">
      <c r="A23" s="9" t="s">
        <v>25</v>
      </c>
      <c r="B23" s="12"/>
      <c r="C23" s="10"/>
      <c r="E23"/>
    </row>
    <row r="24" spans="1:7" s="5" customFormat="1" ht="14.5" customHeight="1" x14ac:dyDescent="0.35">
      <c r="A24" s="82" t="s">
        <v>104</v>
      </c>
      <c r="B24" s="161"/>
      <c r="C24" s="161"/>
      <c r="D24" s="161"/>
      <c r="E24"/>
      <c r="G24"/>
    </row>
    <row r="25" spans="1:7" s="5" customFormat="1" ht="14.5" customHeight="1" x14ac:dyDescent="0.35">
      <c r="A25" s="9"/>
      <c r="B25" s="10"/>
      <c r="C25" s="10"/>
      <c r="G25"/>
    </row>
    <row r="26" spans="1:7" s="5" customFormat="1" ht="14.5" customHeight="1" x14ac:dyDescent="0.35">
      <c r="A26" s="79" t="s">
        <v>26</v>
      </c>
      <c r="B26" s="79"/>
      <c r="C26" s="79"/>
      <c r="D26" s="79"/>
      <c r="E26" s="79"/>
      <c r="F26" s="79"/>
      <c r="G26"/>
    </row>
    <row r="27" spans="1:7" s="5" customFormat="1" ht="14.5" customHeight="1" x14ac:dyDescent="0.35">
      <c r="A27" s="7" t="s">
        <v>27</v>
      </c>
      <c r="D27" s="11"/>
      <c r="E27" s="11"/>
      <c r="G27"/>
    </row>
    <row r="28" spans="1:7" s="5" customFormat="1" ht="14.5" customHeight="1" x14ac:dyDescent="0.35">
      <c r="A28" s="9" t="s">
        <v>28</v>
      </c>
      <c r="B28" s="8" t="s">
        <v>16</v>
      </c>
      <c r="D28" s="132"/>
      <c r="E28" s="133"/>
      <c r="F28" s="134"/>
      <c r="G28"/>
    </row>
    <row r="29" spans="1:7" s="5" customFormat="1" ht="14.5" customHeight="1" x14ac:dyDescent="0.35">
      <c r="A29" s="9" t="s">
        <v>29</v>
      </c>
      <c r="B29" s="8" t="s">
        <v>16</v>
      </c>
      <c r="D29" s="11"/>
      <c r="E29" s="11"/>
      <c r="G29"/>
    </row>
    <row r="30" spans="1:7" s="5" customFormat="1" ht="14.5" customHeight="1" x14ac:dyDescent="0.35">
      <c r="A30" s="9" t="s">
        <v>30</v>
      </c>
      <c r="B30" s="8" t="s">
        <v>105</v>
      </c>
      <c r="D30" s="163"/>
      <c r="E30" s="164"/>
      <c r="F30" s="165"/>
      <c r="G30"/>
    </row>
    <row r="31" spans="1:7" s="5" customFormat="1" ht="14.5" customHeight="1" x14ac:dyDescent="0.35">
      <c r="G31"/>
    </row>
    <row r="32" spans="1:7" s="5" customFormat="1" ht="14.5" customHeight="1" x14ac:dyDescent="0.35">
      <c r="A32" s="7" t="s">
        <v>32</v>
      </c>
      <c r="G32"/>
    </row>
    <row r="33" spans="1:14" s="5" customFormat="1" ht="14.5" customHeight="1" x14ac:dyDescent="0.35">
      <c r="A33" s="9" t="s">
        <v>15</v>
      </c>
      <c r="B33" s="8" t="s">
        <v>16</v>
      </c>
      <c r="C33" s="9" t="s">
        <v>17</v>
      </c>
      <c r="D33" s="8" t="s">
        <v>38</v>
      </c>
      <c r="E33" s="31"/>
      <c r="G33"/>
    </row>
    <row r="34" spans="1:14" s="5" customFormat="1" ht="14.5" customHeight="1" x14ac:dyDescent="0.35">
      <c r="A34" s="9" t="s">
        <v>18</v>
      </c>
      <c r="B34" s="8" t="s">
        <v>16</v>
      </c>
      <c r="C34" s="9" t="s">
        <v>19</v>
      </c>
      <c r="D34" s="8" t="s">
        <v>10</v>
      </c>
      <c r="E34" s="31"/>
      <c r="G34"/>
    </row>
    <row r="35" spans="1:14" s="5" customFormat="1" ht="14.5" customHeight="1" x14ac:dyDescent="0.35">
      <c r="A35" s="9" t="s">
        <v>20</v>
      </c>
      <c r="B35" s="8" t="s">
        <v>16</v>
      </c>
      <c r="G35"/>
    </row>
    <row r="36" spans="1:14" s="5" customFormat="1" ht="14.5" customHeight="1" x14ac:dyDescent="0.35">
      <c r="A36" s="9" t="s">
        <v>21</v>
      </c>
      <c r="B36" s="8" t="s">
        <v>16</v>
      </c>
      <c r="C36" s="9" t="s">
        <v>33</v>
      </c>
      <c r="D36" s="12" t="s">
        <v>10</v>
      </c>
      <c r="E36" s="83"/>
      <c r="F36" s="83"/>
      <c r="G36"/>
    </row>
    <row r="37" spans="1:14" s="5" customFormat="1" ht="14.5" customHeight="1" x14ac:dyDescent="0.35">
      <c r="A37" s="9" t="s">
        <v>22</v>
      </c>
      <c r="B37" s="8" t="s">
        <v>16</v>
      </c>
      <c r="G37"/>
    </row>
    <row r="38" spans="1:14" s="5" customFormat="1" ht="14.5" customHeight="1" x14ac:dyDescent="0.35">
      <c r="G38"/>
    </row>
    <row r="39" spans="1:14" s="5" customFormat="1" ht="14.5" customHeight="1" x14ac:dyDescent="0.35">
      <c r="A39" s="7" t="s">
        <v>34</v>
      </c>
      <c r="D39" s="7" t="s">
        <v>35</v>
      </c>
      <c r="E39" s="7"/>
      <c r="G39"/>
    </row>
    <row r="40" spans="1:14" s="5" customFormat="1" ht="14.5" customHeight="1" x14ac:dyDescent="0.35">
      <c r="A40" s="9" t="s">
        <v>36</v>
      </c>
      <c r="B40" s="8" t="s">
        <v>10</v>
      </c>
      <c r="D40" s="135" t="s">
        <v>106</v>
      </c>
      <c r="E40" s="135"/>
      <c r="F40" s="135"/>
      <c r="G40"/>
    </row>
    <row r="41" spans="1:14" s="5" customFormat="1" ht="14.5" customHeight="1" x14ac:dyDescent="0.35">
      <c r="A41" s="9" t="s">
        <v>37</v>
      </c>
      <c r="B41" s="8" t="s">
        <v>38</v>
      </c>
      <c r="D41" s="135"/>
      <c r="E41" s="135"/>
      <c r="F41" s="135"/>
      <c r="G41"/>
    </row>
    <row r="42" spans="1:14" s="5" customFormat="1" ht="14.5" customHeight="1" x14ac:dyDescent="0.35">
      <c r="A42" s="9" t="s">
        <v>39</v>
      </c>
      <c r="B42" s="8" t="s">
        <v>10</v>
      </c>
      <c r="D42" s="135"/>
      <c r="E42" s="135"/>
      <c r="F42" s="135"/>
      <c r="G42"/>
    </row>
    <row r="43" spans="1:14" s="5" customFormat="1" ht="14.5" customHeight="1" x14ac:dyDescent="0.35">
      <c r="A43" s="9" t="s">
        <v>40</v>
      </c>
      <c r="B43" s="8" t="s">
        <v>10</v>
      </c>
      <c r="D43" s="135" t="s">
        <v>107</v>
      </c>
      <c r="E43" s="135"/>
      <c r="F43" s="135"/>
      <c r="G43"/>
    </row>
    <row r="44" spans="1:14" s="27" customFormat="1" ht="14.5" customHeight="1" thickBot="1" x14ac:dyDescent="0.4">
      <c r="A44" s="61"/>
      <c r="B44" s="32"/>
      <c r="D44" s="62"/>
      <c r="E44" s="62"/>
      <c r="F44" s="62"/>
      <c r="G44" s="24"/>
    </row>
    <row r="45" spans="1:14" customFormat="1" ht="16" thickBot="1" x14ac:dyDescent="0.4">
      <c r="A45" s="166" t="s">
        <v>119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8"/>
      <c r="N45" s="63"/>
    </row>
    <row r="46" spans="1:14" customFormat="1" ht="31.5" customHeight="1" x14ac:dyDescent="0.35">
      <c r="A46" s="188" t="s">
        <v>90</v>
      </c>
      <c r="B46" s="189"/>
      <c r="C46" s="189"/>
      <c r="D46" s="190"/>
      <c r="E46" s="191" t="s">
        <v>120</v>
      </c>
      <c r="F46" s="192"/>
      <c r="G46" s="192"/>
      <c r="H46" s="192"/>
      <c r="I46" s="192"/>
      <c r="J46" s="192"/>
      <c r="K46" s="192"/>
      <c r="L46" s="192"/>
      <c r="M46" s="193"/>
      <c r="N46" s="64"/>
    </row>
    <row r="47" spans="1:14" customFormat="1" ht="18" customHeight="1" x14ac:dyDescent="0.35">
      <c r="A47" s="194" t="s">
        <v>92</v>
      </c>
      <c r="B47" s="195"/>
      <c r="C47" s="195"/>
      <c r="D47" s="196"/>
      <c r="E47" s="197" t="s">
        <v>38</v>
      </c>
      <c r="F47" s="198"/>
      <c r="G47" s="198"/>
      <c r="H47" s="198"/>
      <c r="I47" s="198"/>
      <c r="J47" s="198"/>
      <c r="K47" s="198"/>
      <c r="L47" s="198"/>
      <c r="M47" s="199"/>
      <c r="N47" s="65"/>
    </row>
    <row r="48" spans="1:14" customFormat="1" ht="15.75" customHeight="1" thickBot="1" x14ac:dyDescent="0.4">
      <c r="A48" s="200" t="s">
        <v>94</v>
      </c>
      <c r="B48" s="201"/>
      <c r="C48" s="201"/>
      <c r="D48" s="202"/>
      <c r="E48" s="203" t="s">
        <v>109</v>
      </c>
      <c r="F48" s="204"/>
      <c r="G48" s="204"/>
      <c r="H48" s="204"/>
      <c r="I48" s="204"/>
      <c r="J48" s="204"/>
      <c r="K48" s="204"/>
      <c r="L48" s="204"/>
      <c r="M48" s="205"/>
      <c r="N48" s="66"/>
    </row>
    <row r="49" spans="1:12" customFormat="1" ht="14.5" customHeight="1" x14ac:dyDescent="0.35"/>
    <row r="50" spans="1:12" s="5" customFormat="1" ht="14.5" customHeight="1" x14ac:dyDescent="0.35">
      <c r="A50" s="79" t="s">
        <v>110</v>
      </c>
      <c r="B50" s="79"/>
      <c r="C50" s="79"/>
      <c r="D50" s="79"/>
      <c r="E50" s="79"/>
      <c r="F50" s="79"/>
      <c r="G50"/>
    </row>
    <row r="51" spans="1:12" s="27" customFormat="1" ht="14.5" customHeight="1" x14ac:dyDescent="0.35">
      <c r="A51" s="84"/>
      <c r="B51" s="84"/>
      <c r="C51" s="84"/>
      <c r="D51" s="84"/>
      <c r="E51" s="84"/>
      <c r="F51" s="84"/>
      <c r="G51" s="24"/>
    </row>
    <row r="52" spans="1:12" s="3" customFormat="1" ht="30" customHeight="1" x14ac:dyDescent="0.35">
      <c r="A52" s="85" t="s">
        <v>42</v>
      </c>
      <c r="B52" s="85" t="s">
        <v>43</v>
      </c>
      <c r="C52" s="85" t="s">
        <v>44</v>
      </c>
      <c r="D52" s="85" t="s">
        <v>45</v>
      </c>
      <c r="E52" s="85" t="s">
        <v>46</v>
      </c>
      <c r="F52" s="85" t="s">
        <v>47</v>
      </c>
      <c r="G52" s="85" t="s">
        <v>48</v>
      </c>
      <c r="H52" s="85" t="s">
        <v>111</v>
      </c>
      <c r="I52" s="85" t="s">
        <v>112</v>
      </c>
    </row>
    <row r="53" spans="1:12" ht="14.5" customHeight="1" x14ac:dyDescent="0.35">
      <c r="A53" s="86" t="s">
        <v>54</v>
      </c>
      <c r="B53" s="87"/>
      <c r="C53" s="87">
        <v>110.88</v>
      </c>
      <c r="D53" s="87">
        <v>10850.32</v>
      </c>
      <c r="E53" s="87"/>
      <c r="F53" s="87"/>
      <c r="G53" s="87"/>
      <c r="H53" s="87"/>
      <c r="I53" s="88">
        <f>SUM(B53:H53)</f>
        <v>10961.199999999999</v>
      </c>
    </row>
    <row r="54" spans="1:12" ht="14.5" customHeight="1" x14ac:dyDescent="0.35">
      <c r="A54" s="89" t="s">
        <v>53</v>
      </c>
      <c r="B54" s="90"/>
      <c r="C54" s="90"/>
      <c r="D54" s="90">
        <v>944.86</v>
      </c>
      <c r="E54" s="90"/>
      <c r="F54" s="90"/>
      <c r="G54" s="90"/>
      <c r="H54" s="90"/>
      <c r="I54" s="88">
        <f>SUM(B54:H54)</f>
        <v>944.86</v>
      </c>
    </row>
    <row r="55" spans="1:12" ht="14.5" customHeight="1" x14ac:dyDescent="0.35">
      <c r="A55" s="89" t="s">
        <v>51</v>
      </c>
      <c r="B55" s="90">
        <v>1892.26</v>
      </c>
      <c r="C55" s="90"/>
      <c r="D55" s="90">
        <v>3897.58</v>
      </c>
      <c r="E55" s="90"/>
      <c r="F55" s="90"/>
      <c r="G55" s="90"/>
      <c r="H55" s="90"/>
      <c r="I55" s="88">
        <f t="shared" ref="I55:I68" si="0">SUM(B55:H55)</f>
        <v>5789.84</v>
      </c>
    </row>
    <row r="56" spans="1:12" ht="14.5" customHeight="1" x14ac:dyDescent="0.35">
      <c r="A56" s="89" t="s">
        <v>52</v>
      </c>
      <c r="B56" s="90"/>
      <c r="C56" s="90"/>
      <c r="D56" s="90"/>
      <c r="E56" s="90"/>
      <c r="F56" s="90"/>
      <c r="G56" s="90">
        <v>649.26</v>
      </c>
      <c r="H56" s="90"/>
      <c r="I56" s="88">
        <f t="shared" si="0"/>
        <v>649.26</v>
      </c>
      <c r="K56" s="15"/>
      <c r="L56" s="101"/>
    </row>
    <row r="57" spans="1:12" ht="14.5" customHeight="1" x14ac:dyDescent="0.35">
      <c r="A57" s="89" t="s">
        <v>115</v>
      </c>
      <c r="B57" s="90">
        <v>1716.02</v>
      </c>
      <c r="C57" s="90"/>
      <c r="D57" s="90"/>
      <c r="E57" s="90"/>
      <c r="F57" s="90"/>
      <c r="G57" s="90"/>
      <c r="H57" s="90"/>
      <c r="I57" s="88">
        <f>SUM(B57:H57)</f>
        <v>1716.02</v>
      </c>
      <c r="K57" s="15"/>
      <c r="L57" s="101"/>
    </row>
    <row r="58" spans="1:12" ht="14.5" customHeight="1" x14ac:dyDescent="0.35">
      <c r="A58" s="89" t="s">
        <v>49</v>
      </c>
      <c r="B58" s="90"/>
      <c r="C58" s="90"/>
      <c r="D58" s="90"/>
      <c r="E58" s="90">
        <v>101.33</v>
      </c>
      <c r="F58" s="90"/>
      <c r="G58" s="90"/>
      <c r="H58" s="90"/>
      <c r="I58" s="88">
        <f t="shared" si="0"/>
        <v>101.33</v>
      </c>
      <c r="K58" s="15"/>
      <c r="L58" s="101"/>
    </row>
    <row r="59" spans="1:12" ht="14.5" customHeight="1" x14ac:dyDescent="0.35">
      <c r="A59" s="91" t="s">
        <v>55</v>
      </c>
      <c r="B59" s="90">
        <v>65.53</v>
      </c>
      <c r="C59" s="90">
        <v>313.39999999999998</v>
      </c>
      <c r="D59" s="90">
        <v>627.91999999999996</v>
      </c>
      <c r="E59" s="90"/>
      <c r="F59" s="90"/>
      <c r="G59" s="90"/>
      <c r="H59" s="90"/>
      <c r="I59" s="88">
        <f t="shared" si="0"/>
        <v>1006.8499999999999</v>
      </c>
    </row>
    <row r="60" spans="1:12" ht="14.5" customHeight="1" x14ac:dyDescent="0.35">
      <c r="A60" s="89" t="s">
        <v>81</v>
      </c>
      <c r="B60" s="90"/>
      <c r="C60" s="90"/>
      <c r="D60" s="90"/>
      <c r="E60" s="90"/>
      <c r="F60" s="90"/>
      <c r="G60" s="90">
        <v>443.91</v>
      </c>
      <c r="H60" s="90"/>
      <c r="I60" s="88">
        <f t="shared" si="0"/>
        <v>443.91</v>
      </c>
    </row>
    <row r="61" spans="1:12" ht="14.5" customHeight="1" x14ac:dyDescent="0.35">
      <c r="A61" s="89" t="s">
        <v>113</v>
      </c>
      <c r="B61" s="90"/>
      <c r="C61" s="90"/>
      <c r="D61" s="90"/>
      <c r="E61" s="90"/>
      <c r="F61" s="90"/>
      <c r="G61" s="90">
        <v>294.77</v>
      </c>
      <c r="H61" s="90"/>
      <c r="I61" s="88">
        <f>SUM(B61:H61)</f>
        <v>294.77</v>
      </c>
    </row>
    <row r="62" spans="1:12" s="5" customFormat="1" ht="14.5" customHeight="1" x14ac:dyDescent="0.3">
      <c r="A62" s="89" t="s">
        <v>114</v>
      </c>
      <c r="B62" s="90">
        <v>65.25</v>
      </c>
      <c r="C62" s="90"/>
      <c r="D62" s="90"/>
      <c r="E62" s="90"/>
      <c r="F62" s="90"/>
      <c r="G62" s="90"/>
      <c r="H62" s="90"/>
      <c r="I62" s="88">
        <f t="shared" si="0"/>
        <v>65.25</v>
      </c>
    </row>
    <row r="63" spans="1:12" s="3" customFormat="1" ht="14.5" customHeight="1" x14ac:dyDescent="0.35">
      <c r="A63" s="89" t="s">
        <v>58</v>
      </c>
      <c r="B63" s="90"/>
      <c r="C63" s="90">
        <v>286.64999999999998</v>
      </c>
      <c r="D63" s="90"/>
      <c r="E63" s="90"/>
      <c r="F63" s="90"/>
      <c r="G63" s="90"/>
      <c r="H63" s="90"/>
      <c r="I63" s="88">
        <f t="shared" si="0"/>
        <v>286.64999999999998</v>
      </c>
    </row>
    <row r="64" spans="1:12" ht="14.5" customHeight="1" x14ac:dyDescent="0.35">
      <c r="A64" s="89" t="s">
        <v>56</v>
      </c>
      <c r="B64" s="90">
        <v>1133.1199999999999</v>
      </c>
      <c r="C64" s="90">
        <v>715.24</v>
      </c>
      <c r="D64" s="90"/>
      <c r="E64" s="90"/>
      <c r="F64" s="90"/>
      <c r="G64" s="90"/>
      <c r="H64" s="90"/>
      <c r="I64" s="88">
        <f t="shared" si="0"/>
        <v>1848.36</v>
      </c>
    </row>
    <row r="65" spans="1:9" ht="14.5" customHeight="1" x14ac:dyDescent="0.35">
      <c r="A65" s="89" t="s">
        <v>57</v>
      </c>
      <c r="B65" s="90">
        <v>323.95</v>
      </c>
      <c r="C65" s="90"/>
      <c r="D65" s="90">
        <v>249.37</v>
      </c>
      <c r="E65" s="90"/>
      <c r="F65" s="90"/>
      <c r="G65" s="90"/>
      <c r="H65" s="90"/>
      <c r="I65" s="88">
        <f t="shared" si="0"/>
        <v>573.31999999999994</v>
      </c>
    </row>
    <row r="66" spans="1:9" ht="14.5" customHeight="1" x14ac:dyDescent="0.35">
      <c r="A66" s="89" t="s">
        <v>78</v>
      </c>
      <c r="B66" s="90"/>
      <c r="C66" s="90">
        <v>56.7</v>
      </c>
      <c r="D66" s="90"/>
      <c r="E66" s="90"/>
      <c r="F66" s="90"/>
      <c r="G66" s="90"/>
      <c r="H66" s="90"/>
      <c r="I66" s="88">
        <f t="shared" si="0"/>
        <v>56.7</v>
      </c>
    </row>
    <row r="67" spans="1:9" ht="14.5" customHeight="1" x14ac:dyDescent="0.35">
      <c r="A67" s="89" t="s">
        <v>80</v>
      </c>
      <c r="B67" s="90"/>
      <c r="C67" s="90">
        <v>22.52</v>
      </c>
      <c r="D67" s="90"/>
      <c r="E67" s="90"/>
      <c r="F67" s="90"/>
      <c r="G67" s="90"/>
      <c r="H67" s="90"/>
      <c r="I67" s="88">
        <f>SUM(B67:H67)</f>
        <v>22.52</v>
      </c>
    </row>
    <row r="68" spans="1:9" ht="14.5" customHeight="1" x14ac:dyDescent="0.35">
      <c r="A68" s="92" t="s">
        <v>116</v>
      </c>
      <c r="B68" s="93">
        <v>1312.62</v>
      </c>
      <c r="C68" s="93"/>
      <c r="D68" s="93"/>
      <c r="E68" s="93"/>
      <c r="F68" s="93"/>
      <c r="G68" s="93"/>
      <c r="H68" s="93"/>
      <c r="I68" s="88">
        <f t="shared" si="0"/>
        <v>1312.62</v>
      </c>
    </row>
    <row r="69" spans="1:9" ht="14.5" customHeight="1" x14ac:dyDescent="0.35">
      <c r="A69"/>
      <c r="B69" s="95">
        <f>SUM(B53:B68)</f>
        <v>6508.75</v>
      </c>
      <c r="C69" s="95">
        <f>SUM(C53:C68)</f>
        <v>1505.39</v>
      </c>
      <c r="D69" s="95">
        <f>SUM(D53:D68)</f>
        <v>16570.05</v>
      </c>
      <c r="E69" s="95">
        <f t="shared" ref="E69:H69" si="1">SUM(E53:E68)</f>
        <v>101.33</v>
      </c>
      <c r="F69" s="95">
        <f t="shared" si="1"/>
        <v>0</v>
      </c>
      <c r="G69" s="95">
        <f t="shared" si="1"/>
        <v>1387.94</v>
      </c>
      <c r="H69" s="95">
        <f t="shared" si="1"/>
        <v>0</v>
      </c>
      <c r="I69" s="95">
        <f>SUM(B69:H69)</f>
        <v>26073.46</v>
      </c>
    </row>
    <row r="70" spans="1:9" ht="14.5" customHeight="1" x14ac:dyDescent="0.35">
      <c r="A70" s="96"/>
      <c r="B70" s="96"/>
      <c r="C70" s="96"/>
      <c r="D70" s="96"/>
      <c r="E70" s="96"/>
      <c r="F70" s="97"/>
      <c r="H70" s="3"/>
      <c r="I70" s="3"/>
    </row>
    <row r="71" spans="1:9" ht="14.5" customHeight="1" x14ac:dyDescent="0.35">
      <c r="A71" s="79" t="s">
        <v>59</v>
      </c>
      <c r="B71" s="79"/>
      <c r="C71" s="79"/>
      <c r="D71" s="79"/>
      <c r="E71" s="79"/>
      <c r="F71" s="79"/>
    </row>
    <row r="72" spans="1:9" ht="14.5" customHeight="1" x14ac:dyDescent="0.35">
      <c r="A72" s="1"/>
      <c r="B72"/>
      <c r="C72" s="2" t="s">
        <v>60</v>
      </c>
      <c r="D72" s="41" t="s">
        <v>61</v>
      </c>
      <c r="E72" s="21"/>
      <c r="F72" s="21"/>
    </row>
    <row r="73" spans="1:9" ht="14.5" customHeight="1" x14ac:dyDescent="0.35">
      <c r="A73" s="126" t="s">
        <v>62</v>
      </c>
      <c r="B73" s="127"/>
      <c r="C73" s="16">
        <v>125</v>
      </c>
      <c r="D73" s="19"/>
      <c r="E73" s="28"/>
      <c r="F73" s="20"/>
    </row>
    <row r="74" spans="1:9" ht="14.5" customHeight="1" x14ac:dyDescent="0.35">
      <c r="A74" s="126" t="s">
        <v>63</v>
      </c>
      <c r="B74" s="127"/>
      <c r="C74" s="16">
        <v>112</v>
      </c>
      <c r="D74" s="19"/>
      <c r="E74" s="28"/>
      <c r="F74" s="20"/>
    </row>
    <row r="75" spans="1:9" ht="14.5" customHeight="1" x14ac:dyDescent="0.35">
      <c r="A75" s="126" t="s">
        <v>64</v>
      </c>
      <c r="B75" s="127"/>
      <c r="C75" s="16">
        <v>96</v>
      </c>
      <c r="D75" s="19"/>
      <c r="E75" s="28"/>
      <c r="F75" s="20"/>
    </row>
    <row r="76" spans="1:9" ht="14.5" customHeight="1" x14ac:dyDescent="0.35">
      <c r="A76" s="126" t="s">
        <v>121</v>
      </c>
      <c r="B76" s="127"/>
      <c r="C76" s="16">
        <v>125</v>
      </c>
      <c r="D76" s="19"/>
      <c r="E76" s="28"/>
      <c r="F76" s="20"/>
    </row>
    <row r="77" spans="1:9" ht="14.5" customHeight="1" x14ac:dyDescent="0.35">
      <c r="A77" s="126" t="s">
        <v>66</v>
      </c>
      <c r="B77" s="127"/>
      <c r="C77" s="16">
        <v>78</v>
      </c>
      <c r="D77" s="19"/>
      <c r="E77" s="28"/>
      <c r="F77" s="20"/>
    </row>
    <row r="78" spans="1:9" ht="14.5" customHeight="1" x14ac:dyDescent="0.35">
      <c r="A78" s="126" t="s">
        <v>67</v>
      </c>
      <c r="B78" s="127"/>
      <c r="C78" s="16">
        <v>125</v>
      </c>
      <c r="D78" s="22"/>
      <c r="E78" s="29"/>
      <c r="F78" s="23"/>
      <c r="H78" s="5"/>
      <c r="I78" s="5"/>
    </row>
    <row r="79" spans="1:9" ht="14.5" customHeight="1" x14ac:dyDescent="0.35">
      <c r="A79" s="162" t="s">
        <v>69</v>
      </c>
      <c r="B79" s="175"/>
      <c r="C79" s="16">
        <v>125</v>
      </c>
      <c r="D79" s="22"/>
      <c r="E79" s="29"/>
      <c r="F79" s="23"/>
      <c r="H79" s="3"/>
      <c r="I79" s="3"/>
    </row>
    <row r="80" spans="1:9" ht="14.5" customHeight="1" x14ac:dyDescent="0.35"/>
  </sheetData>
  <mergeCells count="23">
    <mergeCell ref="A73:B73"/>
    <mergeCell ref="A79:B79"/>
    <mergeCell ref="D30:F30"/>
    <mergeCell ref="D40:F42"/>
    <mergeCell ref="D43:F43"/>
    <mergeCell ref="A45:M45"/>
    <mergeCell ref="A46:D46"/>
    <mergeCell ref="E46:M46"/>
    <mergeCell ref="A74:B74"/>
    <mergeCell ref="A75:B75"/>
    <mergeCell ref="A76:B76"/>
    <mergeCell ref="A77:B77"/>
    <mergeCell ref="A78:B78"/>
    <mergeCell ref="A47:D47"/>
    <mergeCell ref="E47:M47"/>
    <mergeCell ref="A48:D48"/>
    <mergeCell ref="E48:M48"/>
    <mergeCell ref="D28:F28"/>
    <mergeCell ref="D1:F1"/>
    <mergeCell ref="D2:F2"/>
    <mergeCell ref="D3:F3"/>
    <mergeCell ref="D4:F4"/>
    <mergeCell ref="B24:D24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91" fitToHeight="0" orientation="portrait" r:id="rId1"/>
  <headerFooter>
    <oddHeader xml:space="preserve">&amp;C&amp;"-,Gras"&amp;14ANNEXE 1 CCP - Descriptif des bâtiments et des prestations attendues pour le lot 1 </oddHeader>
    <oddFooter>&amp;L_x000D_&amp;1#&amp;"Aptos"&amp;10&amp;KFF0000 Interne&amp;R&amp;P/&amp;N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51C562-7359-4740-88C4-69C212A4C3B4}">
  <sheetPr>
    <pageSetUpPr fitToPage="1"/>
  </sheetPr>
  <dimension ref="A1:N76"/>
  <sheetViews>
    <sheetView zoomScale="112" zoomScaleNormal="112" zoomScaleSheetLayoutView="106" zoomScalePageLayoutView="90" workbookViewId="0">
      <selection activeCell="G32" sqref="G32"/>
    </sheetView>
  </sheetViews>
  <sheetFormatPr baseColWidth="10" defaultColWidth="11.453125" defaultRowHeight="14.5" x14ac:dyDescent="0.35"/>
  <cols>
    <col min="1" max="1" width="31.81640625" style="4" customWidth="1"/>
    <col min="2" max="2" width="29.26953125" style="4" customWidth="1"/>
    <col min="3" max="3" width="19.7265625" style="4" customWidth="1"/>
    <col min="4" max="4" width="11.453125" style="4" customWidth="1"/>
    <col min="5" max="5" width="15.1796875" style="4" customWidth="1"/>
    <col min="6" max="6" width="12.1796875" style="4" customWidth="1"/>
    <col min="7" max="7" width="13.26953125" customWidth="1"/>
    <col min="8" max="8" width="11" style="4" customWidth="1"/>
    <col min="9" max="9" width="11.453125" style="4"/>
    <col min="10" max="10" width="9" style="4" customWidth="1"/>
    <col min="11" max="11" width="11.453125" style="4"/>
    <col min="12" max="12" width="8" style="4" customWidth="1"/>
    <col min="13" max="13" width="11.453125" style="4" hidden="1" customWidth="1"/>
    <col min="14" max="16384" width="11.453125" style="4"/>
  </cols>
  <sheetData>
    <row r="1" spans="1:8" s="5" customFormat="1" ht="14.5" customHeight="1" x14ac:dyDescent="0.35">
      <c r="A1" s="17"/>
      <c r="C1" s="6"/>
      <c r="D1" s="128" t="s">
        <v>122</v>
      </c>
      <c r="E1" s="128"/>
      <c r="F1" s="128"/>
      <c r="G1"/>
    </row>
    <row r="2" spans="1:8" s="5" customFormat="1" ht="14.5" customHeight="1" x14ac:dyDescent="0.35">
      <c r="A2" s="5" t="s">
        <v>1</v>
      </c>
      <c r="C2" s="6"/>
      <c r="D2" s="129" t="s">
        <v>100</v>
      </c>
      <c r="E2" s="129"/>
      <c r="F2" s="129"/>
      <c r="G2"/>
    </row>
    <row r="3" spans="1:8" s="5" customFormat="1" ht="14.5" customHeight="1" x14ac:dyDescent="0.35">
      <c r="D3" s="129" t="s">
        <v>123</v>
      </c>
      <c r="E3" s="129"/>
      <c r="F3" s="129"/>
      <c r="G3"/>
    </row>
    <row r="4" spans="1:8" s="5" customFormat="1" ht="14.5" customHeight="1" x14ac:dyDescent="0.35">
      <c r="D4" s="129" t="s">
        <v>102</v>
      </c>
      <c r="E4" s="129"/>
      <c r="F4" s="129"/>
      <c r="G4"/>
    </row>
    <row r="5" spans="1:8" s="5" customFormat="1" ht="14.5" customHeight="1" x14ac:dyDescent="0.35">
      <c r="G5"/>
    </row>
    <row r="6" spans="1:8" s="5" customFormat="1" ht="14.5" customHeight="1" x14ac:dyDescent="0.35">
      <c r="A6" s="79" t="s">
        <v>4</v>
      </c>
      <c r="B6" s="79"/>
      <c r="C6" s="79"/>
      <c r="D6" s="79"/>
      <c r="E6" s="79"/>
      <c r="F6" s="79"/>
      <c r="G6"/>
    </row>
    <row r="7" spans="1:8" s="5" customFormat="1" ht="14.5" customHeight="1" x14ac:dyDescent="0.35">
      <c r="A7" s="7" t="s">
        <v>5</v>
      </c>
      <c r="B7" s="80"/>
      <c r="D7" s="7" t="s">
        <v>6</v>
      </c>
      <c r="E7" s="7"/>
      <c r="G7"/>
    </row>
    <row r="8" spans="1:8" s="5" customFormat="1" ht="14.5" customHeight="1" x14ac:dyDescent="0.35">
      <c r="A8" s="7" t="s">
        <v>76</v>
      </c>
      <c r="B8" s="8">
        <v>9</v>
      </c>
      <c r="D8" s="8" t="s">
        <v>8</v>
      </c>
      <c r="E8" s="8"/>
      <c r="F8" s="8"/>
      <c r="G8"/>
      <c r="H8" s="15"/>
    </row>
    <row r="9" spans="1:8" s="5" customFormat="1" ht="14.5" customHeight="1" x14ac:dyDescent="0.35">
      <c r="D9" s="40"/>
      <c r="E9" s="40"/>
      <c r="F9" s="40"/>
      <c r="G9"/>
    </row>
    <row r="10" spans="1:8" s="5" customFormat="1" ht="14.5" customHeight="1" x14ac:dyDescent="0.35">
      <c r="A10" s="9" t="s">
        <v>103</v>
      </c>
      <c r="B10" s="12" t="s">
        <v>10</v>
      </c>
      <c r="D10" s="40"/>
      <c r="E10" s="40"/>
      <c r="F10" s="40"/>
      <c r="G10"/>
    </row>
    <row r="11" spans="1:8" s="5" customFormat="1" ht="14.5" customHeight="1" x14ac:dyDescent="0.35">
      <c r="A11" s="9" t="s">
        <v>11</v>
      </c>
      <c r="B11" s="81"/>
      <c r="D11" s="40"/>
      <c r="E11" s="40"/>
      <c r="F11" s="40"/>
      <c r="G11"/>
    </row>
    <row r="12" spans="1:8" s="5" customFormat="1" ht="14.5" customHeight="1" x14ac:dyDescent="0.35">
      <c r="B12" s="10" t="s">
        <v>12</v>
      </c>
      <c r="D12" s="14"/>
      <c r="E12" s="14"/>
      <c r="F12" s="14"/>
      <c r="G12"/>
    </row>
    <row r="13" spans="1:8" s="5" customFormat="1" ht="14.5" customHeight="1" x14ac:dyDescent="0.35">
      <c r="A13" s="9" t="s">
        <v>13</v>
      </c>
      <c r="B13" s="13"/>
      <c r="D13" s="14"/>
      <c r="E13" s="14"/>
      <c r="F13" s="14"/>
      <c r="G13"/>
    </row>
    <row r="14" spans="1:8" s="5" customFormat="1" ht="14.5" customHeight="1" x14ac:dyDescent="0.35">
      <c r="A14" s="9" t="s">
        <v>11</v>
      </c>
      <c r="B14" s="13"/>
      <c r="D14" s="14"/>
      <c r="E14" s="14"/>
      <c r="F14" s="14"/>
      <c r="G14"/>
    </row>
    <row r="15" spans="1:8" s="5" customFormat="1" ht="14.5" customHeight="1" x14ac:dyDescent="0.35">
      <c r="A15" s="7" t="s">
        <v>14</v>
      </c>
      <c r="E15" s="27"/>
      <c r="G15"/>
    </row>
    <row r="16" spans="1:8" s="5" customFormat="1" ht="14.5" customHeight="1" x14ac:dyDescent="0.35">
      <c r="A16" s="9" t="s">
        <v>15</v>
      </c>
      <c r="B16" s="8" t="s">
        <v>16</v>
      </c>
      <c r="C16" s="9" t="s">
        <v>17</v>
      </c>
      <c r="D16" s="12" t="s">
        <v>10</v>
      </c>
      <c r="E16" s="31"/>
      <c r="G16"/>
    </row>
    <row r="17" spans="1:7" s="5" customFormat="1" ht="14.5" customHeight="1" x14ac:dyDescent="0.35">
      <c r="A17" s="9" t="s">
        <v>18</v>
      </c>
      <c r="B17" s="8" t="s">
        <v>16</v>
      </c>
      <c r="C17" s="9" t="s">
        <v>19</v>
      </c>
      <c r="D17" s="12" t="s">
        <v>10</v>
      </c>
      <c r="E17" s="31"/>
      <c r="G17"/>
    </row>
    <row r="18" spans="1:7" s="5" customFormat="1" ht="14.5" customHeight="1" x14ac:dyDescent="0.35">
      <c r="A18" s="9" t="s">
        <v>20</v>
      </c>
      <c r="B18" s="8" t="s">
        <v>16</v>
      </c>
      <c r="G18"/>
    </row>
    <row r="19" spans="1:7" s="5" customFormat="1" ht="14.5" customHeight="1" x14ac:dyDescent="0.35">
      <c r="A19" s="9" t="s">
        <v>21</v>
      </c>
      <c r="B19" s="8" t="s">
        <v>16</v>
      </c>
      <c r="G19"/>
    </row>
    <row r="20" spans="1:7" s="5" customFormat="1" ht="14.5" customHeight="1" x14ac:dyDescent="0.35">
      <c r="A20" s="9" t="s">
        <v>22</v>
      </c>
      <c r="B20" s="8" t="s">
        <v>16</v>
      </c>
      <c r="G20"/>
    </row>
    <row r="21" spans="1:7" s="5" customFormat="1" ht="14.5" customHeight="1" x14ac:dyDescent="0.35">
      <c r="G21"/>
    </row>
    <row r="22" spans="1:7" s="5" customFormat="1" ht="14.5" customHeight="1" x14ac:dyDescent="0.35">
      <c r="A22" s="7" t="s">
        <v>23</v>
      </c>
      <c r="B22" s="10"/>
      <c r="C22" s="10"/>
      <c r="D22" s="10"/>
      <c r="E22" s="10"/>
      <c r="G22"/>
    </row>
    <row r="23" spans="1:7" s="5" customFormat="1" ht="14.5" customHeight="1" x14ac:dyDescent="0.35">
      <c r="A23" s="9" t="s">
        <v>25</v>
      </c>
      <c r="B23" s="12"/>
      <c r="C23" s="10"/>
      <c r="E23"/>
    </row>
    <row r="24" spans="1:7" s="5" customFormat="1" ht="14.5" customHeight="1" x14ac:dyDescent="0.35">
      <c r="A24" s="82" t="s">
        <v>104</v>
      </c>
      <c r="B24" s="161"/>
      <c r="C24" s="161"/>
      <c r="D24" s="161"/>
      <c r="E24"/>
      <c r="G24"/>
    </row>
    <row r="25" spans="1:7" s="5" customFormat="1" ht="14.5" customHeight="1" x14ac:dyDescent="0.35">
      <c r="A25" s="9"/>
      <c r="B25" s="10"/>
      <c r="C25" s="10"/>
      <c r="G25"/>
    </row>
    <row r="26" spans="1:7" s="5" customFormat="1" ht="14.5" customHeight="1" x14ac:dyDescent="0.35">
      <c r="A26" s="79" t="s">
        <v>26</v>
      </c>
      <c r="B26" s="79"/>
      <c r="C26" s="79"/>
      <c r="D26" s="79"/>
      <c r="E26" s="79"/>
      <c r="F26" s="79"/>
      <c r="G26"/>
    </row>
    <row r="27" spans="1:7" s="5" customFormat="1" ht="14.5" customHeight="1" x14ac:dyDescent="0.35">
      <c r="A27" s="7" t="s">
        <v>27</v>
      </c>
      <c r="D27" s="11"/>
      <c r="E27" s="11"/>
      <c r="G27"/>
    </row>
    <row r="28" spans="1:7" s="5" customFormat="1" ht="14.5" customHeight="1" x14ac:dyDescent="0.35">
      <c r="A28" s="9" t="s">
        <v>28</v>
      </c>
      <c r="B28" s="8" t="s">
        <v>16</v>
      </c>
      <c r="D28" s="132"/>
      <c r="E28" s="133"/>
      <c r="F28" s="134"/>
      <c r="G28"/>
    </row>
    <row r="29" spans="1:7" s="5" customFormat="1" ht="14.5" customHeight="1" x14ac:dyDescent="0.35">
      <c r="A29" s="9" t="s">
        <v>29</v>
      </c>
      <c r="B29" s="8" t="s">
        <v>16</v>
      </c>
      <c r="D29" s="11"/>
      <c r="E29" s="11"/>
      <c r="G29"/>
    </row>
    <row r="30" spans="1:7" s="5" customFormat="1" ht="14.5" customHeight="1" x14ac:dyDescent="0.35">
      <c r="A30" s="9" t="s">
        <v>30</v>
      </c>
      <c r="B30" s="8" t="s">
        <v>105</v>
      </c>
      <c r="D30" s="163"/>
      <c r="E30" s="164"/>
      <c r="F30" s="165"/>
      <c r="G30"/>
    </row>
    <row r="31" spans="1:7" s="5" customFormat="1" ht="14.5" customHeight="1" x14ac:dyDescent="0.35">
      <c r="G31"/>
    </row>
    <row r="32" spans="1:7" s="5" customFormat="1" ht="14.5" customHeight="1" x14ac:dyDescent="0.35">
      <c r="A32" s="7" t="s">
        <v>32</v>
      </c>
      <c r="G32"/>
    </row>
    <row r="33" spans="1:14" s="5" customFormat="1" ht="14.5" customHeight="1" x14ac:dyDescent="0.35">
      <c r="A33" s="9" t="s">
        <v>15</v>
      </c>
      <c r="B33" s="8" t="s">
        <v>16</v>
      </c>
      <c r="C33" s="9" t="s">
        <v>17</v>
      </c>
      <c r="D33" s="8" t="s">
        <v>38</v>
      </c>
      <c r="E33" s="31"/>
      <c r="G33"/>
    </row>
    <row r="34" spans="1:14" s="5" customFormat="1" ht="14.5" customHeight="1" x14ac:dyDescent="0.35">
      <c r="A34" s="9" t="s">
        <v>18</v>
      </c>
      <c r="B34" s="8" t="s">
        <v>16</v>
      </c>
      <c r="C34" s="9" t="s">
        <v>19</v>
      </c>
      <c r="D34" s="8" t="s">
        <v>10</v>
      </c>
      <c r="E34" s="31"/>
      <c r="G34"/>
    </row>
    <row r="35" spans="1:14" s="5" customFormat="1" ht="14.5" customHeight="1" x14ac:dyDescent="0.35">
      <c r="A35" s="9" t="s">
        <v>20</v>
      </c>
      <c r="B35" s="8" t="s">
        <v>16</v>
      </c>
      <c r="G35"/>
    </row>
    <row r="36" spans="1:14" s="5" customFormat="1" ht="14.5" customHeight="1" x14ac:dyDescent="0.35">
      <c r="A36" s="9" t="s">
        <v>21</v>
      </c>
      <c r="B36" s="8" t="s">
        <v>16</v>
      </c>
      <c r="C36" s="9" t="s">
        <v>33</v>
      </c>
      <c r="D36" s="12" t="s">
        <v>10</v>
      </c>
      <c r="E36" s="83"/>
      <c r="F36" s="83"/>
      <c r="G36"/>
    </row>
    <row r="37" spans="1:14" s="5" customFormat="1" ht="14.5" customHeight="1" x14ac:dyDescent="0.35">
      <c r="A37" s="9" t="s">
        <v>22</v>
      </c>
      <c r="B37" s="8" t="s">
        <v>16</v>
      </c>
      <c r="G37"/>
    </row>
    <row r="38" spans="1:14" s="5" customFormat="1" ht="14.5" customHeight="1" x14ac:dyDescent="0.35">
      <c r="G38"/>
    </row>
    <row r="39" spans="1:14" s="5" customFormat="1" ht="14.5" customHeight="1" x14ac:dyDescent="0.35">
      <c r="A39" s="7" t="s">
        <v>34</v>
      </c>
      <c r="D39" s="7" t="s">
        <v>35</v>
      </c>
      <c r="E39" s="7"/>
      <c r="G39"/>
    </row>
    <row r="40" spans="1:14" s="5" customFormat="1" ht="14.5" customHeight="1" x14ac:dyDescent="0.35">
      <c r="A40" s="9" t="s">
        <v>36</v>
      </c>
      <c r="B40" s="8" t="s">
        <v>10</v>
      </c>
      <c r="D40" s="135" t="s">
        <v>106</v>
      </c>
      <c r="E40" s="135"/>
      <c r="F40" s="135"/>
      <c r="G40"/>
    </row>
    <row r="41" spans="1:14" s="5" customFormat="1" ht="14.5" customHeight="1" x14ac:dyDescent="0.35">
      <c r="A41" s="9" t="s">
        <v>37</v>
      </c>
      <c r="B41" s="8" t="s">
        <v>38</v>
      </c>
      <c r="D41" s="135"/>
      <c r="E41" s="135"/>
      <c r="F41" s="135"/>
      <c r="G41"/>
    </row>
    <row r="42" spans="1:14" s="5" customFormat="1" ht="14.5" customHeight="1" x14ac:dyDescent="0.35">
      <c r="A42" s="9" t="s">
        <v>39</v>
      </c>
      <c r="B42" s="8" t="s">
        <v>10</v>
      </c>
      <c r="D42" s="135"/>
      <c r="E42" s="135"/>
      <c r="F42" s="135"/>
      <c r="G42"/>
    </row>
    <row r="43" spans="1:14" s="5" customFormat="1" ht="14.5" customHeight="1" x14ac:dyDescent="0.35">
      <c r="A43" s="9" t="s">
        <v>40</v>
      </c>
      <c r="B43" s="8" t="s">
        <v>10</v>
      </c>
      <c r="D43" s="135" t="s">
        <v>107</v>
      </c>
      <c r="E43" s="135"/>
      <c r="F43" s="135"/>
      <c r="G43"/>
    </row>
    <row r="44" spans="1:14" s="27" customFormat="1" ht="14.5" customHeight="1" thickBot="1" x14ac:dyDescent="0.4">
      <c r="A44" s="61"/>
      <c r="B44" s="32"/>
      <c r="D44" s="62"/>
      <c r="E44" s="62"/>
      <c r="F44" s="62"/>
      <c r="G44" s="24"/>
    </row>
    <row r="45" spans="1:14" customFormat="1" ht="16" thickBot="1" x14ac:dyDescent="0.4">
      <c r="A45" s="166" t="s">
        <v>119</v>
      </c>
      <c r="B45" s="167"/>
      <c r="C45" s="167"/>
      <c r="D45" s="167"/>
      <c r="E45" s="167"/>
      <c r="F45" s="167"/>
      <c r="G45" s="167"/>
      <c r="H45" s="167"/>
      <c r="I45" s="167"/>
      <c r="J45" s="167"/>
      <c r="K45" s="167"/>
      <c r="L45" s="167"/>
      <c r="M45" s="168"/>
      <c r="N45" s="63"/>
    </row>
    <row r="46" spans="1:14" customFormat="1" ht="31.5" customHeight="1" x14ac:dyDescent="0.35">
      <c r="A46" s="188" t="s">
        <v>90</v>
      </c>
      <c r="B46" s="189"/>
      <c r="C46" s="189"/>
      <c r="D46" s="190"/>
      <c r="E46" s="191" t="s">
        <v>120</v>
      </c>
      <c r="F46" s="192"/>
      <c r="G46" s="192"/>
      <c r="H46" s="192"/>
      <c r="I46" s="192"/>
      <c r="J46" s="192"/>
      <c r="K46" s="192"/>
      <c r="L46" s="192"/>
      <c r="M46" s="193"/>
      <c r="N46" s="64"/>
    </row>
    <row r="47" spans="1:14" customFormat="1" ht="18" customHeight="1" x14ac:dyDescent="0.35">
      <c r="A47" s="194" t="s">
        <v>92</v>
      </c>
      <c r="B47" s="195"/>
      <c r="C47" s="195"/>
      <c r="D47" s="196"/>
      <c r="E47" s="197" t="s">
        <v>38</v>
      </c>
      <c r="F47" s="198"/>
      <c r="G47" s="198"/>
      <c r="H47" s="198"/>
      <c r="I47" s="198"/>
      <c r="J47" s="198"/>
      <c r="K47" s="198"/>
      <c r="L47" s="198"/>
      <c r="M47" s="199"/>
      <c r="N47" s="65"/>
    </row>
    <row r="48" spans="1:14" customFormat="1" ht="15.75" customHeight="1" thickBot="1" x14ac:dyDescent="0.4">
      <c r="A48" s="200" t="s">
        <v>94</v>
      </c>
      <c r="B48" s="201"/>
      <c r="C48" s="201"/>
      <c r="D48" s="202"/>
      <c r="E48" s="203" t="s">
        <v>109</v>
      </c>
      <c r="F48" s="204"/>
      <c r="G48" s="204"/>
      <c r="H48" s="204"/>
      <c r="I48" s="204"/>
      <c r="J48" s="204"/>
      <c r="K48" s="204"/>
      <c r="L48" s="204"/>
      <c r="M48" s="205"/>
      <c r="N48" s="66"/>
    </row>
    <row r="49" spans="1:9" customFormat="1" ht="14.5" customHeight="1" x14ac:dyDescent="0.35"/>
    <row r="50" spans="1:9" s="5" customFormat="1" ht="14.5" customHeight="1" x14ac:dyDescent="0.35">
      <c r="A50" s="79" t="s">
        <v>110</v>
      </c>
      <c r="B50" s="79"/>
      <c r="C50" s="79"/>
      <c r="D50" s="79"/>
      <c r="E50" s="79"/>
      <c r="F50" s="79"/>
      <c r="G50"/>
    </row>
    <row r="51" spans="1:9" s="27" customFormat="1" ht="14.5" customHeight="1" x14ac:dyDescent="0.35">
      <c r="A51" s="84"/>
      <c r="B51" s="84"/>
      <c r="C51" s="84"/>
      <c r="D51" s="84"/>
      <c r="E51" s="84"/>
      <c r="F51" s="84"/>
      <c r="G51" s="24"/>
    </row>
    <row r="52" spans="1:9" s="3" customFormat="1" ht="30" customHeight="1" x14ac:dyDescent="0.35">
      <c r="A52" s="85" t="s">
        <v>42</v>
      </c>
      <c r="B52" s="85" t="s">
        <v>43</v>
      </c>
      <c r="C52" s="85" t="s">
        <v>44</v>
      </c>
      <c r="D52" s="85" t="s">
        <v>45</v>
      </c>
      <c r="E52" s="85" t="s">
        <v>46</v>
      </c>
      <c r="F52" s="85" t="s">
        <v>47</v>
      </c>
      <c r="G52" s="85" t="s">
        <v>48</v>
      </c>
      <c r="H52" s="85" t="s">
        <v>111</v>
      </c>
      <c r="I52" s="85" t="s">
        <v>112</v>
      </c>
    </row>
    <row r="53" spans="1:9" ht="14.5" customHeight="1" x14ac:dyDescent="0.35">
      <c r="A53" s="86" t="s">
        <v>54</v>
      </c>
      <c r="B53" s="87"/>
      <c r="C53" s="87"/>
      <c r="D53" s="87">
        <v>5019.84</v>
      </c>
      <c r="E53" s="87"/>
      <c r="F53" s="87"/>
      <c r="G53" s="87"/>
      <c r="H53" s="87"/>
      <c r="I53" s="88">
        <f>SUM(B53:H53)</f>
        <v>5019.84</v>
      </c>
    </row>
    <row r="54" spans="1:9" x14ac:dyDescent="0.35">
      <c r="A54" s="89" t="s">
        <v>53</v>
      </c>
      <c r="B54" s="90"/>
      <c r="C54" s="90">
        <v>239.89</v>
      </c>
      <c r="D54" s="90">
        <v>774.11</v>
      </c>
      <c r="E54" s="90"/>
      <c r="F54" s="90"/>
      <c r="G54" s="90"/>
      <c r="H54" s="90"/>
      <c r="I54" s="88">
        <f>SUM(B54:H54)</f>
        <v>1014</v>
      </c>
    </row>
    <row r="55" spans="1:9" ht="14.5" customHeight="1" x14ac:dyDescent="0.35">
      <c r="A55" s="89" t="s">
        <v>51</v>
      </c>
      <c r="B55" s="90"/>
      <c r="C55" s="90"/>
      <c r="D55" s="90">
        <v>1326.11</v>
      </c>
      <c r="E55" s="90"/>
      <c r="F55" s="90"/>
      <c r="G55" s="90"/>
      <c r="H55" s="90"/>
      <c r="I55" s="88">
        <f t="shared" ref="I55:I64" si="0">SUM(B55:H55)</f>
        <v>1326.11</v>
      </c>
    </row>
    <row r="56" spans="1:9" ht="14.5" customHeight="1" x14ac:dyDescent="0.35">
      <c r="A56" s="89" t="s">
        <v>52</v>
      </c>
      <c r="B56" s="90"/>
      <c r="C56" s="90"/>
      <c r="D56" s="90"/>
      <c r="E56" s="90"/>
      <c r="F56" s="90"/>
      <c r="G56" s="90">
        <v>336.62</v>
      </c>
      <c r="H56" s="90"/>
      <c r="I56" s="88">
        <f t="shared" si="0"/>
        <v>336.62</v>
      </c>
    </row>
    <row r="57" spans="1:9" ht="14.5" customHeight="1" x14ac:dyDescent="0.35">
      <c r="A57" s="89" t="s">
        <v>115</v>
      </c>
      <c r="B57" s="90">
        <v>623.96</v>
      </c>
      <c r="C57" s="90"/>
      <c r="D57" s="90"/>
      <c r="E57" s="90"/>
      <c r="F57" s="90"/>
      <c r="G57" s="90"/>
      <c r="H57" s="90"/>
      <c r="I57" s="88">
        <f>SUM(B57:H57)</f>
        <v>623.96</v>
      </c>
    </row>
    <row r="58" spans="1:9" ht="14.5" customHeight="1" x14ac:dyDescent="0.35">
      <c r="A58" s="89" t="s">
        <v>49</v>
      </c>
      <c r="B58" s="90"/>
      <c r="C58" s="90"/>
      <c r="D58" s="90"/>
      <c r="E58" s="90"/>
      <c r="F58" s="90"/>
      <c r="G58" s="90">
        <v>160.25</v>
      </c>
      <c r="H58" s="90"/>
      <c r="I58" s="88">
        <f t="shared" si="0"/>
        <v>160.25</v>
      </c>
    </row>
    <row r="59" spans="1:9" ht="14.5" customHeight="1" x14ac:dyDescent="0.35">
      <c r="A59" s="91" t="s">
        <v>55</v>
      </c>
      <c r="B59" s="90">
        <v>272.39999999999998</v>
      </c>
      <c r="C59" s="90">
        <v>231.86</v>
      </c>
      <c r="D59" s="90"/>
      <c r="E59" s="90"/>
      <c r="F59" s="90"/>
      <c r="G59" s="90"/>
      <c r="H59" s="90"/>
      <c r="I59" s="88">
        <f t="shared" si="0"/>
        <v>504.26</v>
      </c>
    </row>
    <row r="60" spans="1:9" ht="14.5" customHeight="1" x14ac:dyDescent="0.35">
      <c r="A60" s="89" t="s">
        <v>124</v>
      </c>
      <c r="B60" s="90"/>
      <c r="C60" s="90"/>
      <c r="D60" s="90"/>
      <c r="E60" s="90"/>
      <c r="F60" s="90"/>
      <c r="G60" s="90">
        <v>125.66</v>
      </c>
      <c r="H60" s="90"/>
      <c r="I60" s="88">
        <f t="shared" si="0"/>
        <v>125.66</v>
      </c>
    </row>
    <row r="61" spans="1:9" s="3" customFormat="1" ht="14.5" customHeight="1" x14ac:dyDescent="0.35">
      <c r="A61" s="89" t="s">
        <v>58</v>
      </c>
      <c r="B61" s="90"/>
      <c r="C61" s="90">
        <v>266.13</v>
      </c>
      <c r="D61" s="90"/>
      <c r="E61" s="90"/>
      <c r="F61" s="90"/>
      <c r="G61" s="90"/>
      <c r="H61" s="90"/>
      <c r="I61" s="88">
        <f t="shared" si="0"/>
        <v>266.13</v>
      </c>
    </row>
    <row r="62" spans="1:9" ht="14.5" customHeight="1" x14ac:dyDescent="0.35">
      <c r="A62" s="89" t="s">
        <v>56</v>
      </c>
      <c r="B62" s="90">
        <v>159.99</v>
      </c>
      <c r="C62" s="90"/>
      <c r="D62" s="90"/>
      <c r="E62" s="90"/>
      <c r="F62" s="90"/>
      <c r="G62" s="90"/>
      <c r="H62" s="90"/>
      <c r="I62" s="88">
        <f t="shared" si="0"/>
        <v>159.99</v>
      </c>
    </row>
    <row r="63" spans="1:9" ht="14.5" customHeight="1" x14ac:dyDescent="0.35">
      <c r="A63" s="89" t="s">
        <v>80</v>
      </c>
      <c r="B63" s="90"/>
      <c r="C63" s="90"/>
      <c r="D63" s="90"/>
      <c r="E63" s="90"/>
      <c r="F63" s="90"/>
      <c r="G63" s="90">
        <v>13.16</v>
      </c>
      <c r="H63" s="90"/>
      <c r="I63" s="88">
        <f>SUM(B63:H63)</f>
        <v>13.16</v>
      </c>
    </row>
    <row r="64" spans="1:9" ht="14.5" customHeight="1" x14ac:dyDescent="0.35">
      <c r="A64" s="92" t="s">
        <v>125</v>
      </c>
      <c r="B64" s="93">
        <v>198.38</v>
      </c>
      <c r="C64" s="93"/>
      <c r="D64" s="93"/>
      <c r="E64" s="93"/>
      <c r="F64" s="93"/>
      <c r="G64" s="93"/>
      <c r="H64" s="93"/>
      <c r="I64" s="88">
        <f t="shared" si="0"/>
        <v>198.38</v>
      </c>
    </row>
    <row r="65" spans="1:9" ht="14.5" customHeight="1" x14ac:dyDescent="0.35">
      <c r="A65"/>
      <c r="B65" s="95">
        <f>SUM(B53:B64)</f>
        <v>1254.73</v>
      </c>
      <c r="C65" s="95">
        <f>SUM(C53:C64)</f>
        <v>737.88</v>
      </c>
      <c r="D65" s="95">
        <f>SUM(D53:D64)</f>
        <v>7120.0599999999995</v>
      </c>
      <c r="E65" s="95">
        <f t="shared" ref="E65:H65" si="1">SUM(E53:E64)</f>
        <v>0</v>
      </c>
      <c r="F65" s="95">
        <f t="shared" si="1"/>
        <v>0</v>
      </c>
      <c r="G65" s="95">
        <f t="shared" si="1"/>
        <v>635.68999999999994</v>
      </c>
      <c r="H65" s="95">
        <f t="shared" si="1"/>
        <v>0</v>
      </c>
      <c r="I65" s="95">
        <f>SUM(B65:H65)</f>
        <v>9748.36</v>
      </c>
    </row>
    <row r="66" spans="1:9" ht="14.5" customHeight="1" x14ac:dyDescent="0.35">
      <c r="A66" s="96"/>
      <c r="B66" s="96"/>
      <c r="C66" s="96"/>
      <c r="D66" s="96"/>
      <c r="E66" s="96"/>
      <c r="F66" s="97"/>
      <c r="H66" s="3"/>
      <c r="I66" s="3"/>
    </row>
    <row r="67" spans="1:9" ht="14.5" customHeight="1" x14ac:dyDescent="0.35">
      <c r="A67" s="79" t="s">
        <v>59</v>
      </c>
      <c r="B67" s="79"/>
      <c r="C67" s="79"/>
      <c r="D67" s="79"/>
      <c r="E67" s="79"/>
      <c r="F67" s="79"/>
    </row>
    <row r="68" spans="1:9" ht="14.5" customHeight="1" x14ac:dyDescent="0.35">
      <c r="A68" s="1"/>
      <c r="B68"/>
      <c r="C68" s="2" t="s">
        <v>60</v>
      </c>
      <c r="D68" s="41" t="s">
        <v>61</v>
      </c>
      <c r="E68" s="21"/>
      <c r="F68" s="21"/>
    </row>
    <row r="69" spans="1:9" ht="14.5" customHeight="1" x14ac:dyDescent="0.35">
      <c r="A69" s="126" t="s">
        <v>62</v>
      </c>
      <c r="B69" s="127"/>
      <c r="C69" s="16">
        <v>67</v>
      </c>
      <c r="D69" s="19"/>
      <c r="E69" s="28"/>
      <c r="F69" s="20"/>
    </row>
    <row r="70" spans="1:9" ht="14.5" customHeight="1" x14ac:dyDescent="0.35">
      <c r="A70" s="126" t="s">
        <v>63</v>
      </c>
      <c r="B70" s="127"/>
      <c r="C70" s="16">
        <v>45</v>
      </c>
      <c r="D70" s="19"/>
      <c r="E70" s="28"/>
      <c r="F70" s="20"/>
    </row>
    <row r="71" spans="1:9" ht="14.5" customHeight="1" x14ac:dyDescent="0.35">
      <c r="A71" s="126" t="s">
        <v>64</v>
      </c>
      <c r="B71" s="127"/>
      <c r="C71" s="16">
        <v>45</v>
      </c>
      <c r="D71" s="19"/>
      <c r="E71" s="28"/>
      <c r="F71" s="20"/>
    </row>
    <row r="72" spans="1:9" ht="14.5" customHeight="1" x14ac:dyDescent="0.35">
      <c r="A72" s="126" t="s">
        <v>121</v>
      </c>
      <c r="B72" s="127"/>
      <c r="C72" s="16">
        <v>67</v>
      </c>
      <c r="D72" s="19"/>
      <c r="E72" s="28"/>
      <c r="F72" s="20"/>
    </row>
    <row r="73" spans="1:9" ht="14.5" customHeight="1" x14ac:dyDescent="0.35">
      <c r="A73" s="126" t="s">
        <v>66</v>
      </c>
      <c r="B73" s="127"/>
      <c r="C73" s="16">
        <v>35</v>
      </c>
      <c r="D73" s="19"/>
      <c r="E73" s="28"/>
      <c r="F73" s="20"/>
    </row>
    <row r="74" spans="1:9" ht="14.5" customHeight="1" x14ac:dyDescent="0.35">
      <c r="A74" s="126" t="s">
        <v>67</v>
      </c>
      <c r="B74" s="127"/>
      <c r="C74" s="16">
        <v>18</v>
      </c>
      <c r="D74" s="22"/>
      <c r="E74" s="29"/>
      <c r="F74" s="23"/>
      <c r="H74" s="5"/>
      <c r="I74" s="5"/>
    </row>
    <row r="75" spans="1:9" ht="14.5" customHeight="1" x14ac:dyDescent="0.35">
      <c r="A75" s="162" t="s">
        <v>69</v>
      </c>
      <c r="B75" s="175"/>
      <c r="C75" s="16">
        <v>67</v>
      </c>
      <c r="D75" s="22"/>
      <c r="E75" s="29"/>
      <c r="F75" s="23"/>
      <c r="H75" s="3"/>
      <c r="I75" s="3"/>
    </row>
    <row r="76" spans="1:9" ht="14.5" customHeight="1" x14ac:dyDescent="0.35"/>
  </sheetData>
  <mergeCells count="23">
    <mergeCell ref="A69:B69"/>
    <mergeCell ref="A75:B75"/>
    <mergeCell ref="D30:F30"/>
    <mergeCell ref="D40:F42"/>
    <mergeCell ref="D43:F43"/>
    <mergeCell ref="A45:M45"/>
    <mergeCell ref="A46:D46"/>
    <mergeCell ref="E46:M46"/>
    <mergeCell ref="A70:B70"/>
    <mergeCell ref="A71:B71"/>
    <mergeCell ref="A72:B72"/>
    <mergeCell ref="A73:B73"/>
    <mergeCell ref="A74:B74"/>
    <mergeCell ref="A47:D47"/>
    <mergeCell ref="E47:M47"/>
    <mergeCell ref="A48:D48"/>
    <mergeCell ref="E48:M48"/>
    <mergeCell ref="D28:F28"/>
    <mergeCell ref="D1:F1"/>
    <mergeCell ref="D2:F2"/>
    <mergeCell ref="D3:F3"/>
    <mergeCell ref="D4:F4"/>
    <mergeCell ref="B24:D24"/>
  </mergeCells>
  <printOptions horizontalCentered="1" verticalCentered="1"/>
  <pageMargins left="0.23622047244094491" right="0.23622047244094491" top="0.78740157480314965" bottom="0.74803149606299213" header="0.31496062992125984" footer="0.31496062992125984"/>
  <pageSetup paperSize="9" scale="68" orientation="portrait" r:id="rId1"/>
  <headerFooter>
    <oddHeader xml:space="preserve">&amp;C&amp;"-,Gras"&amp;14ANNEXE 1 CCP - Descriptif des bâtiments et des prestations attendues pour le lot 1 </oddHeader>
    <oddFooter>&amp;L_x000D_&amp;1#&amp;"Aptos"&amp;10&amp;KFF0000 Interne&amp;R&amp;P/&amp;N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F1278C-574E-4CE1-ACBC-CC2CCE2D18C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D87F624-F77B-4FB9-AC79-E48DBCC720F5}">
  <ds:schemaRefs>
    <ds:schemaRef ds:uri="http://schemas.microsoft.com/office/2006/metadata/properties"/>
    <ds:schemaRef ds:uri="http://schemas.microsoft.com/office/infopath/2007/PartnerControls"/>
    <ds:schemaRef ds:uri="f478f58d-9f45-4668-9ad4-c267bc34150a"/>
    <ds:schemaRef ds:uri="f628dff0-fd24-4b1c-bb85-ab9254f4a7fe"/>
  </ds:schemaRefs>
</ds:datastoreItem>
</file>

<file path=customXml/itemProps3.xml><?xml version="1.0" encoding="utf-8"?>
<ds:datastoreItem xmlns:ds="http://schemas.openxmlformats.org/officeDocument/2006/customXml" ds:itemID="{BDE2479F-356B-49E4-97D1-2E11A94874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26RDL</vt:lpstr>
      <vt:lpstr>56RDL</vt:lpstr>
      <vt:lpstr>51RDL</vt:lpstr>
      <vt:lpstr>59 RDL</vt:lpstr>
      <vt:lpstr>67RDL </vt:lpstr>
      <vt:lpstr>15QAF</vt:lpstr>
      <vt:lpstr>27QAF</vt:lpstr>
      <vt:lpstr>Austerlitz 1</vt:lpstr>
      <vt:lpstr>Austerlitz 2</vt:lpstr>
      <vt:lpstr>Austerlitz 3</vt:lpstr>
      <vt:lpstr>'15QAF'!Zone_d_impression</vt:lpstr>
      <vt:lpstr>'26RDL'!Zone_d_impression</vt:lpstr>
      <vt:lpstr>'27QAF'!Zone_d_impression</vt:lpstr>
      <vt:lpstr>'56RDL'!Zone_d_impression</vt:lpstr>
      <vt:lpstr>'59 RDL'!Zone_d_impression</vt:lpstr>
      <vt:lpstr>'67RDL '!Zone_d_impression</vt:lpstr>
      <vt:lpstr>'Austerlitz 1'!Zone_d_impression</vt:lpstr>
      <vt:lpstr>'Austerlitz 2'!Zone_d_impression</vt:lpstr>
      <vt:lpstr>'Austerlitz 3'!Zone_d_impression</vt:lpstr>
    </vt:vector>
  </TitlesOfParts>
  <Manager/>
  <Company>Hewlett-Packard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Béatrice Dufaux</dc:creator>
  <cp:keywords/>
  <dc:description/>
  <cp:lastModifiedBy>Joliton, Virginie</cp:lastModifiedBy>
  <cp:revision/>
  <dcterms:created xsi:type="dcterms:W3CDTF">2014-11-19T09:58:37Z</dcterms:created>
  <dcterms:modified xsi:type="dcterms:W3CDTF">2026-03-24T17:28:45Z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2026-01-23T08:17:43Z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83d63b10-df58-4471-94a7-8add522b0ff9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SIP_Label_94e1e3e5-28aa-42d2-a9d5-f117a2286530_Tag">
    <vt:lpwstr>10, 3, 0, 2</vt:lpwstr>
  </property>
  <property fmtid="{D5CDD505-2E9C-101B-9397-08002B2CF9AE}" pid="11" name="MediaServiceImageTags">
    <vt:lpwstr/>
  </property>
</Properties>
</file>